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5180" windowHeight="8835" tabRatio="372" activeTab="1"/>
  </bookViews>
  <sheets>
    <sheet name="Oddíl I" sheetId="5" r:id="rId1"/>
    <sheet name="Oddíl II" sheetId="6" r:id="rId2"/>
    <sheet name="Druhy paliv" sheetId="7" r:id="rId3"/>
  </sheets>
  <definedNames>
    <definedName name="_xlnm._FilterDatabase" localSheetId="0" hidden="1">'Oddíl I'!$H$18:$H$21</definedName>
    <definedName name="castka" localSheetId="0">'Oddíl I'!$C$3:$C$12</definedName>
    <definedName name="castka" localSheetId="1">'Oddíl I'!$C$3:$C$12</definedName>
    <definedName name="castka">#REF!</definedName>
    <definedName name="cislo">#REF!</definedName>
    <definedName name="dod_kod" localSheetId="0">'Oddíl I'!$J$18:$J$29</definedName>
    <definedName name="dod_kod" localSheetId="1">'Oddíl I'!$J$18:$J$29</definedName>
    <definedName name="dod_kod">#REF!</definedName>
    <definedName name="dod_mno" localSheetId="0">'Oddíl I'!$I$18:$I$29</definedName>
    <definedName name="dod_mno" localSheetId="1">'Oddíl I'!$I$18:$I$29</definedName>
    <definedName name="dod_mno">#REF!</definedName>
    <definedName name="druh">#REF!</definedName>
    <definedName name="kod" localSheetId="0">'Oddíl I'!$F$4:$F$51</definedName>
    <definedName name="kod" localSheetId="1">'Oddíl I'!$F$4:$F$51</definedName>
    <definedName name="kod">#REF!</definedName>
    <definedName name="kody" localSheetId="0">'Oddíl I'!$F$4,'Oddíl I'!$F$8,'Oddíl I'!$F$12,'Oddíl I'!$F$16,'Oddíl I'!$F$20,'Oddíl I'!$F$24</definedName>
    <definedName name="kody" localSheetId="1">'Oddíl I'!$F$4,'Oddíl I'!$F$8,'Oddíl I'!$F$12,'Oddíl I'!$F$16,'Oddíl I'!$F$20,'Oddíl I'!$F$24</definedName>
    <definedName name="kody">#REF!,#REF!,#REF!,#REF!,#REF!,#REF!</definedName>
    <definedName name="mno" localSheetId="0">'Oddíl I'!$E$4,'Oddíl I'!$E$8,'Oddíl I'!$E$12,'Oddíl I'!$E$16,'Oddíl I'!$E$20,'Oddíl I'!$E$24</definedName>
    <definedName name="mno" localSheetId="1">'Oddíl I'!$E$4,'Oddíl I'!$E$8,'Oddíl I'!$E$12,'Oddíl I'!$E$16,'Oddíl I'!$E$20,'Oddíl I'!$E$24</definedName>
    <definedName name="mno">#REF!,#REF!,#REF!,#REF!,#REF!,#REF!</definedName>
    <definedName name="mnozstvi" localSheetId="0">'Oddíl I'!$E$4:$E$51</definedName>
    <definedName name="mnozstvi" localSheetId="1">'Oddíl I'!$E$4:$E$51</definedName>
    <definedName name="mnozstvi">#REF!</definedName>
    <definedName name="rad_kod" localSheetId="0">'Oddíl I'!$J$4:$J$15</definedName>
    <definedName name="rad_kod" localSheetId="1">'Oddíl I'!$J$4:$J$15</definedName>
    <definedName name="rad_kod">#REF!</definedName>
    <definedName name="rad_mno" localSheetId="0">'Oddíl I'!$I$4:$I$15</definedName>
    <definedName name="rad_mno" localSheetId="1">'Oddíl I'!$I$4:$I$15</definedName>
    <definedName name="rad_mno">#REF!</definedName>
    <definedName name="sidlo" localSheetId="0">'Oddíl I'!$B$3:$B$12</definedName>
    <definedName name="sidlo" localSheetId="1">'Oddíl I'!$B$3:$B$12</definedName>
    <definedName name="sidlo">#REF!</definedName>
  </definedNames>
  <calcPr calcId="125725"/>
</workbook>
</file>

<file path=xl/calcChain.xml><?xml version="1.0" encoding="utf-8"?>
<calcChain xmlns="http://schemas.openxmlformats.org/spreadsheetml/2006/main">
  <c r="H28" i="6"/>
  <c r="F62" i="5"/>
  <c r="F60"/>
  <c r="F58"/>
  <c r="F56"/>
  <c r="F54"/>
  <c r="F4"/>
  <c r="F66"/>
  <c r="F64"/>
  <c r="F52"/>
  <c r="F50"/>
  <c r="F48"/>
  <c r="F46"/>
  <c r="F44"/>
  <c r="F42"/>
  <c r="F40"/>
  <c r="F38"/>
  <c r="F36"/>
  <c r="F34"/>
  <c r="F32"/>
  <c r="F30"/>
  <c r="F28"/>
  <c r="F26"/>
  <c r="F24"/>
  <c r="F22"/>
  <c r="F20"/>
  <c r="F18"/>
  <c r="F16"/>
  <c r="F14"/>
  <c r="F12"/>
  <c r="F10"/>
  <c r="F8"/>
  <c r="F6"/>
  <c r="J29"/>
  <c r="I29"/>
  <c r="J28"/>
  <c r="I28"/>
  <c r="J27"/>
  <c r="I27"/>
  <c r="J26"/>
  <c r="I26"/>
  <c r="J25"/>
  <c r="I25"/>
  <c r="J24"/>
  <c r="I24"/>
  <c r="J23"/>
  <c r="I23"/>
  <c r="I22"/>
  <c r="J22"/>
  <c r="I21"/>
  <c r="I20"/>
  <c r="I19"/>
  <c r="I18"/>
  <c r="J21"/>
  <c r="J15"/>
  <c r="I15"/>
  <c r="J14"/>
  <c r="I14"/>
  <c r="J20"/>
  <c r="J13"/>
  <c r="I13"/>
  <c r="J12"/>
  <c r="I12"/>
  <c r="J11"/>
  <c r="I11"/>
  <c r="J10"/>
  <c r="I10"/>
  <c r="J19"/>
  <c r="J9"/>
  <c r="I9"/>
  <c r="J8"/>
  <c r="I8"/>
  <c r="J7"/>
  <c r="I7"/>
  <c r="J6"/>
  <c r="I6"/>
  <c r="J18"/>
  <c r="J5"/>
  <c r="I5"/>
  <c r="I4"/>
  <c r="J4"/>
  <c r="I41" l="1"/>
  <c r="I36"/>
  <c r="I31"/>
  <c r="J41"/>
  <c r="J36"/>
  <c r="J31"/>
  <c r="I26" i="6"/>
  <c r="C6" l="1"/>
  <c r="F6" s="1"/>
  <c r="D6"/>
  <c r="C8"/>
  <c r="D8"/>
  <c r="C10"/>
  <c r="D10"/>
  <c r="C12"/>
  <c r="D12"/>
  <c r="C14"/>
  <c r="D14"/>
  <c r="F24" s="1"/>
  <c r="C16"/>
  <c r="D16"/>
  <c r="F26" s="1"/>
  <c r="F8" l="1"/>
  <c r="E41"/>
  <c r="F41" s="1"/>
  <c r="G8"/>
  <c r="G6"/>
  <c r="F10"/>
  <c r="G10" s="1"/>
  <c r="F12"/>
  <c r="G12" s="1"/>
  <c r="E39"/>
  <c r="F39" s="1"/>
  <c r="D24" l="1"/>
  <c r="D26"/>
  <c r="E26" l="1"/>
  <c r="E24"/>
  <c r="G26" l="1"/>
  <c r="C41"/>
  <c r="G41" s="1"/>
  <c r="G24"/>
  <c r="I24" s="1"/>
  <c r="C39"/>
  <c r="G39"/>
  <c r="I28"/>
</calcChain>
</file>

<file path=xl/sharedStrings.xml><?xml version="1.0" encoding="utf-8"?>
<sst xmlns="http://schemas.openxmlformats.org/spreadsheetml/2006/main" count="283" uniqueCount="133">
  <si>
    <t>sl. 1</t>
  </si>
  <si>
    <t>sl. 2</t>
  </si>
  <si>
    <t>sl. 3</t>
  </si>
  <si>
    <t>sl. 4</t>
  </si>
  <si>
    <t>č.ř.</t>
  </si>
  <si>
    <t>Označení výrobku</t>
  </si>
  <si>
    <t>Množství výrobku</t>
  </si>
  <si>
    <t>Kód</t>
  </si>
  <si>
    <t>1D</t>
  </si>
  <si>
    <t>2D</t>
  </si>
  <si>
    <t>3D</t>
  </si>
  <si>
    <t>4D</t>
  </si>
  <si>
    <t>5D</t>
  </si>
  <si>
    <t>6D</t>
  </si>
  <si>
    <t>7D</t>
  </si>
  <si>
    <t>8D</t>
  </si>
  <si>
    <t>9D</t>
  </si>
  <si>
    <t>10D</t>
  </si>
  <si>
    <t>11D</t>
  </si>
  <si>
    <t>12D</t>
  </si>
  <si>
    <t>a</t>
  </si>
  <si>
    <t>b</t>
  </si>
  <si>
    <t>sl. 5</t>
  </si>
  <si>
    <t>sl. 6</t>
  </si>
  <si>
    <t>Typ bilance</t>
  </si>
  <si>
    <t>Celkové množství pohonných hmot uvedených pro dopravní účely</t>
  </si>
  <si>
    <t>Množství biopaliva uvedeného v pohonných hmotách</t>
  </si>
  <si>
    <t>Zákonem stanovený podíl biopaliv uvedený v pohonných hmotách</t>
  </si>
  <si>
    <t>Zákonem stanovené množství biopaliva</t>
  </si>
  <si>
    <t>A</t>
  </si>
  <si>
    <t>AA</t>
  </si>
  <si>
    <t>B</t>
  </si>
  <si>
    <t>BB</t>
  </si>
  <si>
    <t>C</t>
  </si>
  <si>
    <t>CC</t>
  </si>
  <si>
    <t>sl. 7</t>
  </si>
  <si>
    <t>Poplatek za 1 litr neuvedeného biopaliva</t>
  </si>
  <si>
    <t>Druh paliva</t>
  </si>
  <si>
    <t>Číslo výrobku</t>
  </si>
  <si>
    <t>MJ</t>
  </si>
  <si>
    <t>BA 91, BA 95 a BA 98</t>
  </si>
  <si>
    <t>l</t>
  </si>
  <si>
    <t>MINERÁLNÍ OLEJE PODLE § 45 ODST. 1 PÍSM. A): MOTOROVÉ BENZINY UVEDENÉ POD KÓDY NOMENKLATURY 2710 11 41 AŽ 2710 11 59, BENZINY JINÉ NEŽ MOTOROVÉ UVEDENÉ POD KÓDY NOMENKLATURY 2710 11 11 AŽ 2710 11 25 A 2710 11 90 (DÁLE JEN "OSTATNI BENZIN") A LETECKÉ POHONNÉ HMOTY BENZINOVÉHO TYPU UVEDENÉ POD KÓDY NOMENKLATURY 2710 11 31 A 2710 11 70 PODLE § 45 ODST.1 PÍSM.A)  S OBSAHEM OLOVA DO 0,013 G/L VČETNĚ</t>
  </si>
  <si>
    <t>MINERÁLNÍ OLEJE PODLE § 45 ODST. 1 PÍSM. A): MOTOROVÉ BENZINY UVEDENÉ POD KÓDY NOMENKLATURY 2710 11 41 AŽ 2710 11 59, BENZINY JINÉ NEŽ MOTOROVÉ UVEDENÉ POD KÓDY NOMENKLATURY 2710 11 11 AŽ 2710 11 25 A 2710 11 90 (DÁLE JEN "OSTATNI BENZIN") A LETECKÉ POHONNÉ HMOTY BENZINOVÉHO TYPU UVEDENÉ POD KÓDY NOMENKLATURY 2710 11 31 A 2710 11 70 PODLE § 45 ODST.1 PÍSM.A)  S OBSAHEM OLOVA NAD 0,013 G/L</t>
  </si>
  <si>
    <t>MONA</t>
  </si>
  <si>
    <t>BA s 15% (EtOH + ETBE)</t>
  </si>
  <si>
    <t>Bioethanol E85</t>
  </si>
  <si>
    <t>Bioethanol E95</t>
  </si>
  <si>
    <t>EtOH</t>
  </si>
  <si>
    <t>ETBE</t>
  </si>
  <si>
    <t>LÍH PODLE § 67 ODST. 1 OBSAŽENÝ VE VÝROBCÍCH UVEDENÝCH POD KÓDEM NOMENKLATURY 2208 S VYJÍMKOU DESTILÁTŮ OVOCNÝCH Z PĚSTITELSKÉHO PÁLENÍ</t>
  </si>
  <si>
    <t>INERÁLNÍ OLEJE PODLE § 45 ODST. 3: MINERÁLNÍ OLEJE 3824 90 99, JSOU URČENY K POUŽITÍ, NABÍZENY K PRODEJI NEBO POUŽÍVÁNY PRO POHON MOTORŮ NEBO PRO VÝROBU TEPLA; VLASTNOSTMI A ÚČELEM POUŽITÍ SE PŘIBLIŽUJÍ MINERÁLNÍM OLEJŮM UVEDENÝM POD ČÍSELNÝM OZNAČENÍM 271003</t>
  </si>
  <si>
    <t>Dodatečné</t>
  </si>
  <si>
    <t>suma kód 42</t>
  </si>
  <si>
    <t>řádné</t>
  </si>
  <si>
    <t>dodatečné</t>
  </si>
  <si>
    <t>suma kód 12</t>
  </si>
  <si>
    <t>suma kód 112</t>
  </si>
  <si>
    <t>MINERÁLNÍ OLEJE PODLE § 45 ODST. 1 PÍSM. B): STŘEDNÍ OLEJE UVEDENÉ POD KÓDY NOMENKLATURY 2710 19 11, 2710 19 15, 2710 19 21, 2710 19 25 A 2710 19 - NEZNAČKOVANÉ  A NEBARVENÉ A NEZNAČKOVANÉ</t>
  </si>
  <si>
    <t>MINERÁLNÍ OLEJE PODLE § 45 ODST. 1 PÍSM. B): TĚŽKÉ PLYNOVÉ OLEJE UVEDENÉ POD KÓDY NOMENKLATURY 2710 19 31, 2710 19 35, 2710 19 41, 2710 19 45 A 2710 19 49 - NEZNAČKOVANÉ  A NEBARVENÉ A NEZNAČKOVANÉ</t>
  </si>
  <si>
    <t>MONA S 30% (vyjma MEŘO)</t>
  </si>
  <si>
    <t>SMĚSI PODLE § 45 ODST. 2 PÍSM. F): SMĚSI MINERÁLNÍCH OLEJŮ UVEDENÝCH V § 45 ODST. 1 PÍSM. B) URČENÉ JAKO PALIVO PRO POHON VZNĚTOVÝCH MOTORŮ S METYLESTERY MASTNÝCH KYSELIN UVEDENÝCH POD KÓDEM NOMENKLATURY 3824 90 99, VYJMA METYLESTERů ŘEPKOVÉHO OLEJE, PŘIČEMŽ PODÍL METHYLESTERÚ MASTNÝCH KYSELIN MUSÍ ČINIT NEJMÉNĚ 30% OBJEMOVÝCH VŠECH LÁTEK VE SMĚSI OBSAŽENÝCH</t>
  </si>
  <si>
    <t>LÍH PODLE § 67 ODST. 1 OBSAŽENÝ VE VÝROBCÍCH UVEDENÝCH POD KÓDEM NOMENKLATURY 2208 S VYJÍMKOU DESTILÁTŮ OVOCNÝCH Z PĚSTITELSKÉHO PÁLENÍ, POUŽITÝ PRO VÝROBU NEBO OBSAŽENÝV MOTOROVÝCH PALIVECH S NÍZKÝM OBSAHEM BISLOŽKY (PALIVA UVEDENÁ POD ČÍSLY VÝROBKŮ 271041, 271042, 271081, 271082, 271083 A 271084)</t>
  </si>
  <si>
    <t>ETHYL-TERC-BUTYL-ETHER VYROBENÝ Z BEZVODÉHO KVASNÉHO LIHU ZVLÁŠTNĚ DENATUROVANÉHO UVEDENÝ POD KÓDEM  2909 19 00, POUŽITÝ PRO VÝROBU NEBO OBSAŽENÝ V MOTOROVÝCH PALIVECH S NÍZKÝM OBSAHEM BIOSLOŽKY (PALIVA UVEDENÁ POD ČÍSLY VÝROBKŮ 271043, 271044, 271081, 271082, 271083 A 271084)</t>
  </si>
  <si>
    <t>ETHYL-TERC-BUTYL-ETHER VYROBENÝ Z BEZVODÉHO KVASNÉHO LIHU ZVLÁŠTNĚ DENATUROVANÉHO UVEDENÝ POD KÓDEM  2909 19 00, POUŽITÝ PRO VÝROBU NEBO OBSAŽENÝ V MOTOROVÝCH PALIVECH S VYSOKÝM OBSAHEM BIOSLOŽKY (PALIVA UVEDENÁ POD ČÍSLY VÝROBKŮ  271061, 27106 A 271063)</t>
  </si>
  <si>
    <t>METHYLESTERY A ETHYLESTERY URČENÉ PRO PŘIMÍCHÁVÁNÍ DO POHONNÝCH HMOT NAFTOVÉHO TYPU UVEDENÉ POD KÓDEM NOMENKLATURY 3824 90 99, POUŽITÉ PRO VÝROBU NEBO OBSAŽENÉ V MOTOROVÝCH PALIVECH S NÍZKÝM OBSAHEM BIOSLOŽKY (PALIVA UVEDENÁ POD ČÍSLY VÝROBKŮ 271085)</t>
  </si>
  <si>
    <t>SMĚSI PODLE  § 45 ODST. 2 PÍSM. L): SMĚSI MINERÁLNÍCH OLEJŮ S LIHEM KVASNÝM BEZVODÝM ZVLÁŠTNĚ DENATUROVANÝM NEBO LIHEM KVASNÝM BEZVODÝM OBESNĚ DENATUROVANÝM NEUVEDENÉ V PÍSMENI M), KTERÉ OBSAHUJÍ NEJMÉNĚ 70% A NEJVÝŠE 85 % OBJEMOVÝCH LIHU KVASNÉHO BEZVODÉHO ZVLÁŠTNĚ DENATUROVANÉHO NEBO LIHU KVASNÉHO OBECNĚ DENATUROVANÉHO A KTERÉ JSOU ÚČELEM POUŽITÍ ROVNOCENNÉ MINERÁLNÍM OLEJŮM UVEDENÝM v § 45 ODST. 1 PÍSM. A) A ODPOVÍDAJÍ PŘÍSLUŠNÉ TECHNICKÉ NORMĚ URČENÉ K POUŽITÍ, NABÍZENÉ K PRODEJI NEBO POUŽÍVANÉ PRO POHON MOTORŮ; VLASTNOSTMI A ÚČELEM POUŽITÍ SE NEJVÍCE PŘIBLIŽUJÍ MINERÁLNÍM OLEJŮM POD ČÍSLEM VÝROBKU 271001</t>
  </si>
  <si>
    <t>SMĚSI PODLE  § 45 ODST. 2 PÍSM. M): SMĚSI MINERÁLNÍCH OLEJŮ S LIHEM KVASNÝM BEZVODÝM ZVLÁŠTNĚ DENATUROVANÝM NEUVEDENÉ V PÍSMENECH D), E), I) nebo L), KTERÉ OBSAHUJÍ NEJVÝŠE 95 % OBJEMOVÝCH LIHU KVASNÉHO BEZVODÉHO ZVLÁŠTNĚ DENATUROVANÉHO A KTREÉ JSOU ÚČELEM POUŽITÍ ROVNOCENÉ MINERÁLNÍM OLEJŮM UVEDENÝM V § 45 ODST. 1 PÍSM. B) A ODPOVÍDAJÍ PŘÍSLUŠNÉ TECHNICKÉ NORMĚ, URČENÉ K POUŽITÍ, NABÍZENÉ K PRODEJI NEBO POUŽÍVANÉ PRO POHON MOTORŮ; VLASTNOSTMI A ÚČELEM POUŽITÍ SE NEJVÍCE PŘIBLIŽUJÍ MINERÁLNÍM OLEJŮM UVEDNÝM POD ČÍSLEM VÝROBKŮ 271020 A 271040</t>
  </si>
  <si>
    <t>LÍH PODLE § 67 ODST. 1 OBSAŽENÝ VE VÝROBCÍCH UVEDENÝCH POD KÓDEM NOMENKLATURY 2208 S VYJÍMKOU DESTILÁTŮ OVOCNÝCH Z PĚSTITELSKÉHO PÁLENÍ, POUŽITÝ PRO VÝROBU NEBO OBSAŽENÝ V MOTOROVÝCH PALIVECH S VYSOKÝM OBSAHEM BIOSLOŽKY (PALIVA UVEDENÁ POD ČÍSLY VÝROBKŮ 271061, 271062, 271063, 271087 A 271088)</t>
  </si>
  <si>
    <t>SMĚSI PODLE § 45 ODST. 2 PÍSM. D): SMĚSI BENZINU S LIHEM, KTERÉ OBSAHUJÍ NEJMÉNĚ 95% OBJEMOVÝCH BENZINU A NEJVÝŠE 5% OBJEMOVÝCH KVASNÉHO BEZVODÉHO ZVLÁŠTNĚ DENATUROVANÉHO LIHU, OBSAHUJÍ BENZÍN S OBSAHEM OLOVA NAD 0,013 G/L</t>
  </si>
  <si>
    <t>SMĚSI PODLE § 45 ODST. 2 PÍSM. E): SMĚSI BENZINU S ETYL-TERCIÁL-BUTYL-ÉTEREM VYROBENÉM Z KVASNÉHO BEZVODÉHO ZVLÁŠTNĚ DENATUROVANÉHO LIHU, KTERÉ OBSAHUJÍ NEJMÉNĚ 85% OBJEMOVÝCH BENZINU A NEJVÝŠE 15% OBJEMOVÝCH ETYL-TERCIÁL-BUTYL.ÉTERU VČETNĚ NEZREAGOVANÉHO LIHU PŘI VÝROBĚ ETYL-TERCIÁL-BUTYL-ÉTERU, OBSAHUJÍ BENZIN S OBSAHEM OLOVA DO 0,013 G/L VČETNĚ</t>
  </si>
  <si>
    <t>SMĚSI PODLE § 45 ODST. 2 PÍSM. E): SMĚSI BENZINU S ETYL-TERCIÁL-BUTYL-ÉTEREM VYROBENÉM Z KVASNÉHO BEZVODÉHO ZVLÁŠTNĚ DENATUROVANÉHO LIHU, KTERÉ OBSAHUJÍ NEJMÉNĚ 85% OBJEMOVÝCH BENZINU A NEJVÝŠE 15% OBJEMOVÝCH ETYL-TERCIÁL-BUTYL.ÉTERU VČETNĚ NEZREAGOVANÉHO LIHU PŘI VÝROBĚ ETYL-TERCIÁL-BUTYL-ÉTERU, OBSAHUJÍ BENZIN S OBSAHEM OLOVA NAD 0,013 G/L</t>
  </si>
  <si>
    <t xml:space="preserve">SMĚSI PODLE § 45 ODST.2 PÍSM. G): SMĚSI MINERÁLNÍCH OLEJŮ S KVASNÝM LIHEM BEZVODÝM ZVLÁŠTNĚ DENATUROVANÝM NEUVEDENÉ V § 45 ODST. 2 PÍSM. D), E), L) A M), KTERÉ OBSAHUJÍ NEJVÝŠE  95% OBJEMOVÝCH KVASNÉHO LIHU BEZVODÉHO ZVLÁŠTNĚ DENATUROVANÉHO URČENÉ K POUŽITÍ, NABÍZENÉ K PRODEJI NEBO POUŽÍVANÉ PRO POHON MOTORŮ; VLASTNOSTMI A ÚČELEM POUŽITÍ SE NEJVÍCE PŘIBLIŽUJÍ MINERÁLNÍM OLEJŮM POD ČÍSELNÝM OZNAČENÍM 271001 </t>
  </si>
  <si>
    <t xml:space="preserve">SMĚSI PODLE § 45 ODST.2 PÍSM. G): SMĚSI MINERÁLNÍCH OLEJŮ S KVASNÝM LIHEM BEZVODÝM ZVLÁŠTNĚ DENATUROVANÝM NEUVEDENÉ V § 45 ODST. 2 PÍSM. D), E), L) A M), KTERÉ OBSAHUJÍ NEJVÝŠE  95% OBJEMOVÝCH KVASNÉHO LIHU BEZVODÉHO ZVLÁŠTNĚ DENATUROVANÉHO URČENÉ K POUŽITÍ, NABÍZENÉ K PRODEJI NEBO POUŽÍVANÉ PRO POHON MOTORŮ; VLASTNOSTMI A ÚČELEM POUŽITÍ SE NEJVÍCE PŘIBLIŽUJÍ MINERÁLNÍM OLEJŮM POD ČÍSELNÝM OZNAČENÍM 271002 </t>
  </si>
  <si>
    <t>SMĚSI PODLE § 45 ODST.2 PÍSM. G): SMĚSI MINERÁLNÍCH OLEJŮ S KVASNÝM LIHEM BEZVODÝM ZVLÁŠTNĚ DENATUROVANÝM NEUVEDENÉ V § 45 ODST. 2 PÍSM. D), E), L) A M), KTERÉ OBSAHUJÍ NEJVÝŠE  95% OBJEMOVÝCH KVASNÉHO LIHU BEZVODÉHO ZVLÁŠTNĚ DENATUROVANÉHO URČENÉ K POUŽITÍ, NABÍZENÉ K PRODEJI NEBO POUŽÍVANÉ PRO POHON MOTORŮ; VLASTNOSTMI A ÚČELEM POUŽITÍ SE NEJVÍCE PŘIBLIŽUJÍ MINERÁLNÍM OLEJŮM POD ČÍSELNÝM OZNAČENÍM 271003</t>
  </si>
  <si>
    <t>SMĚSI BENZINU PODLE § 45 ODST.2 PÍSM. I): SMĚSI BENZINU A DALŠÍCH KYSLÍKATÝCH SLOŽEK BIOLOGICKÉHO PŮVODU TAK, ABY CELKOVÝ OBSAH KYSLÍKU NEPŘESAHOVAL 2,7% HMOTNOSTNÍCH; PODÍL BENZINU V TÉTO SMĚSI MUSÍ ČINIT NEJMÉNĚ 85% OBJEMOVÝCH; S OBSAHEM OLOVA DO 0,013G/L VČETNĚ</t>
  </si>
  <si>
    <t>SMĚSI MINERÁLNÍCH OLEJŮ PODLE § 45 ODST. 2 PÍSM. J): SMĚSI MINERÁLNÍCH OLEJŮ UVEDENÝCH V § 45 ODST. 1 PÍSM. B) URČENÉ JAKO PALIVO PRO POHON VZNĚTOVÝCH MOTORŮ S METYLESTERY ŘEPKOVÉHO OLEJE NEBO ETYLESTERY ŘEPKOVÉHO OLEJE VYROBENÝMI Z KVASNÉHO ZVLÁŠTNĚ DENATUROVANÉHO LIHU, PŘIČEMŽ PODÍL METYLESTERŮ ŘEPKOVÉHO OLEJE NEBO ETYLESTERŮ ŘEPKOVÉHO OLEJE NESMÍ ČINIT VÍCE NEŽ 5% OBJEMOVÝCH VŠECH LÁTEK VE SMĚSI OBSAŽENÝCH</t>
  </si>
  <si>
    <t>FAME</t>
  </si>
  <si>
    <t>METHYLESTERY A ETHYLESTERY URČENÉ PRO PŘIMÍCHÁVÁNÍ DO POHONNÝCH HMOT NAFTOVÉHO TYPU UVEDENÉ POD KÓDEM NOMENKLATURY 3824 90 99, POUŽITÉ PRO VÝROBU NEBO OBSAŽENÉ V MOTOROVÝCH PALIVECH S VYSOKÝM OBSAHEM BIOSLOŽKY (PALIVA UVEDENÁ POD ČÍSLY VÝROBKŮ 271031 A 271053)</t>
  </si>
  <si>
    <t>SMĚSI PODLE § 45 ODST. 2 PÍSM. C): SMĚSI MINERÁLNÍCH  OLEJŮ UVEDENÝCH V § 45 ODST. 1 PÍSM. B) URČENÉ JAKO PALIVO PRO POHON VZNĚTOVÝCH MOTORŮ S METYLESTERY ŘEPKOVÉHO OLEJE  MUSÍ ČINIT NEJMÉNĚ 30% oBJEMOVÝCH VŠECH LÁTEK VE SMĚSI OBSAŽENÝCH</t>
  </si>
  <si>
    <t>SMĚSI PODLE § 45 ODST. 2 PÍSM. D): SMĚSI BENZINU S LIHEM, KTERÉ OBSAHUJÍ NEJMÉNĚ 95% OBJEMOVÝCH BENZINU A NEJVÝŠE 5% OBJEMOVÝCH KVASNÉHO BEZVODÉHO ZVLÁŠTNĚ DENATUROVANÉHO LIHU, OBSAHUJÍ BENZÍN S OBSAHEM OLOVA DO 0,013 G/L VČETNĚ</t>
  </si>
  <si>
    <t>SMĚSI BENZINU PODLE § 45 ODST.2 PÍSM. H): SMĚSI BENZINU S ETYL-TERCIAL-BUTYL-ÉTEREM VYROBENÝM Z KVASNÉHO BEZVODÉHO ZVLÁŠTNĚ DENATUROVANÉHO LIHU A S KVASNÝM BEZVODÝM ZVLÁŠTNĚ DENATUROVANÝM LIHEM SOUČASNĚ TAK, ABY CELKOVÝ OBSAH KYSLÍKU NEPŘESAHOVAL 2,7% HMOTNOSTNÍCH, KTERÉ OBSAHUJÍ NEJMÉNĚ 85% OBJEMOVÝCH BENZINU A NEJVÝŠE 15% OBJEMOVÝCH SMĚSI ETYL-TERCIAL-BUTYL-ÉTERU VČETNĚ NEZREAGOVANÉHO LIHU PŘI VÝROBĚ ETYL-TERCIAL-BUTYL-ÉTERU A KVASNÉHO BEZVODÉHO ZVLÁŠTNĚ DENATUROVANÉHO LIHU; S OBSAHEM OLOVA NAD 0,013G/L VČETNĚ</t>
  </si>
  <si>
    <t>SMĚSI BENZINU PODLE § 45 ODST.2 PÍSM. I): SMĚSI BENZINU A DALŠÍCH KYSLÍKATÝCH SLOŽEK BIOLOGICKÉHO PŮVODU TAK, ABY CELKOVÝ OBSAH KYSLÍKU NEPŘESAHOVAL 2,7% HMOTNOSTNÍCH; PODÍL BENZINU V TÉTO SMĚSI MUSÍ ČINIT NEJMÉNĚ 85% OBJEMOVÝCH; S OBSAHEM OLOVA NAD 0,013G/L VČETNĚ</t>
  </si>
  <si>
    <t>SMĚSI BENZINU PODLE § 45 ODST.2 PÍSM. H): SMĚSI BENZINU S ETYL-TERCIAL-BUTYL-ÉTEREM VYROBENÝM Z KVASNÉHO BEZVODÉHO ZVLÁŠTNĚ DENATUROVANÉHO LIHU A S KVASNÝM BEZVODÝM ZVLÁŠTNĚ DENATUROVANÝM LIHEM SOUČASNĚ TAK, ABY CELKOVÝ OBSAH KYSLÍKU NEPŘESAHOVAL 2,7% HMOTNOSTNÍCH, KTERÉ OBSAHUJÍ NEJMÉNĚ 85% OBJEMOVÝCH BENZINU A NEJVÝŠE 15% OBJEMOVÝCH SMĚSI ETYL-TERCIAL-BUTYL-ÉTERU VČETNĚ NEZREAGOVANÉHO LIHU PŘI VÝROBĚ ETYL-TERCIAL-BUTYL-ÉTERU A KVASNÉHO BEZVODÉHO ZVLÁŠTNĚ DENATUROVANÉHO LIHU; S OBSAHEM OLOVA DO 0,013G/L VČETNĚ</t>
  </si>
  <si>
    <t>Řádné (oblast "rad_mno")</t>
  </si>
  <si>
    <t>(oblast "rad_kod")</t>
  </si>
  <si>
    <t>"dod_kod"</t>
  </si>
  <si>
    <t>Objemové %
bio-ETBE</t>
  </si>
  <si>
    <t>Oddíl III</t>
  </si>
  <si>
    <t>sl. 8</t>
  </si>
  <si>
    <t>Koeficient</t>
  </si>
  <si>
    <t>Oddíl IV</t>
  </si>
  <si>
    <t>Oddíl II</t>
  </si>
  <si>
    <t>Nadměrné množství biopaliva (+)      Chybějící množství biopaliva (-)</t>
  </si>
  <si>
    <t>13D</t>
  </si>
  <si>
    <t>14D</t>
  </si>
  <si>
    <t>Celková bilance biopaliv        (sl. 4 + sl. 5)</t>
  </si>
  <si>
    <t>aa</t>
  </si>
  <si>
    <t>bb</t>
  </si>
  <si>
    <t xml:space="preserve">Nadměrné množství (+) biopaliv </t>
  </si>
  <si>
    <t xml:space="preserve">   (ř. Aa + ř. Ba) sl. 6 z oddílu II + (ř. 1a) sl. 5 nebo 6 z oddílu III</t>
  </si>
  <si>
    <t>[(ř. AAa + ř. BBa) sl. 6 z oddílu II + (ř. 2a) sl. 5 nebo 6  z oddílu III]</t>
  </si>
  <si>
    <t xml:space="preserve">Celkové množství motorových benzínů a motorové nafty  </t>
  </si>
  <si>
    <t xml:space="preserve"> (sl. 3 * sl. 4)</t>
  </si>
  <si>
    <t>Maximální přípustné množství biopaliva pro převod</t>
  </si>
  <si>
    <t xml:space="preserve"> (sl. 2 nebo sl. 5)</t>
  </si>
  <si>
    <t>Skutečné množství biopaliva pro převod</t>
  </si>
  <si>
    <t xml:space="preserve">Údaj z pole Aa + Ba sl. 2 z oddílu II   </t>
  </si>
  <si>
    <t>Údaj z pole AA2+ BB2 sl. 2 z oddílu II</t>
  </si>
  <si>
    <t>Chybějící množství biopaliv (-) Údaj z pole A6 (AA6) + B6 (BB6)</t>
  </si>
  <si>
    <t>Bilance s uplatněním biopaliv z předchozího kalendářního roku (sl. 2 + sl. 3)</t>
  </si>
  <si>
    <t>Množství biopaliva za stávající rok                       Údaj z pole C3 (CC3)</t>
  </si>
  <si>
    <t>MONA s 7% syntetického paliva</t>
  </si>
  <si>
    <t>SMĚSI PODLE § 45 ODST 2 PÍSM. F): JAKÉKOLIV SMĚSI URČENÉ K POUŽITÍ, NABÍZENÉ K PRODEJI NEBO POUŽÍVANÉ PRO POHON MOTORŮ NEBO PRO VÝROBU TEPLA, KTERÉ JSOU ÚČELEM POUŽITÍ ROVNOCENNÉ NĚKTERÉMU MINERÁLNÍMU OLEJI UVEDENÉMU V § 45 ODST. 1, S VÝJIMKOU SMĚSÍ UVEDENÝCH V § 45 ODST. 2 PÍSM. B) AŽ E) A G) AŽ M); VLASTNOSTMI A ÚČELEM POUŽITÍ SE NEJVÍCE PŘIBLIŽUJÍ MINERÁLNÍM OLEJŮM POD ČÍSELNÝM OZNAČENÍM 271010, 271020, 271030 NEBO 271040</t>
  </si>
  <si>
    <t>syntetické palivo z biomasy*</t>
  </si>
  <si>
    <t xml:space="preserve">SYNTETICKÉ UHLOVODÍKY NEBO SMĚSI SYNTETICKÝCH UHLOVODÍKŮ ZÍSKANÉ Z BIOMASY, VLASTNOSTMI PRIPOMÍNAJÍCÍ TĚŽKÉ PLYNOVÉ OLEJE A POUŽITÉ PRO VÝROBU NEBO OBSAŽENÉ V MOTOROVÝCH PALIVECH S NÍZKÝM OBSAHEM BIOSLOŽKY (PALIVA UVEDENÁ POD ČÍSLY VÝROBKŮ 271056) </t>
  </si>
  <si>
    <t>BA s 10% EtOH</t>
  </si>
  <si>
    <t>BA s 22% ETBE</t>
  </si>
  <si>
    <t>BA s 22% (EtOH + ETBE)</t>
  </si>
  <si>
    <t>BA s 22% OKS-bio</t>
  </si>
  <si>
    <t>BA s 20% OKS-bio</t>
  </si>
  <si>
    <t>MONA s 30% MEŘO</t>
  </si>
  <si>
    <t>MONA s 7% FAME</t>
  </si>
  <si>
    <t>nadměrné biopalivo</t>
  </si>
  <si>
    <r>
      <t xml:space="preserve">Nadměrné množství biopaliv z předchozího kalendářního roku </t>
    </r>
    <r>
      <rPr>
        <sz val="12"/>
        <rFont val="Arial"/>
        <family val="2"/>
        <charset val="238"/>
      </rPr>
      <t>*</t>
    </r>
  </si>
  <si>
    <t>*</t>
  </si>
  <si>
    <t>uvádí se hodnota nula "0" - viz pokyny k Hlášení</t>
  </si>
  <si>
    <t>NADMĚRNÉ BIOPALIVO Z BEZPROSTŘEDNĚ PŘEDCHÁZEJÍCÍHO ROKU UPLATNĚNÉ PRO PLNĚNÍ POVINNOSTI V DANÉM ROCE, PRO KTERÝ SE PODÁVÁ HLÁŠENÍ, U MOTOROVÝCH BENZINŮ</t>
  </si>
  <si>
    <t>NADMĚRNÉ BIOPALIVO Z BEZPROSTŘEDNĚ PŘEDCHÁZEJÍCÍHO ROKU UPLATNĚNÉ PRO PLNĚNÍ POVINNOSTI V DANÉM ROCE, PRO KTERÝ SE PODÁVÁ HLÁŠENÍ, U MOTOROVÝCH NAFT</t>
  </si>
  <si>
    <t>Název výrobku dle zákona č. 353/2003 Sb., o spotřebních daních, ve znění pozdějších předpisů,</t>
  </si>
  <si>
    <t>15D</t>
  </si>
  <si>
    <t>16D</t>
  </si>
  <si>
    <t>Pokuta celkem</t>
  </si>
</sst>
</file>

<file path=xl/styles.xml><?xml version="1.0" encoding="utf-8"?>
<styleSheet xmlns="http://schemas.openxmlformats.org/spreadsheetml/2006/main">
  <numFmts count="9">
    <numFmt numFmtId="5" formatCode="#,##0\ &quot;Kč&quot;;\-#,##0\ &quot;Kč&quot;"/>
    <numFmt numFmtId="7" formatCode="#,##0.00\ &quot;Kč&quot;;\-#,##0.00\ &quot;Kč&quot;"/>
    <numFmt numFmtId="44" formatCode="_-* #,##0.00\ &quot;Kč&quot;_-;\-* #,##0.00\ &quot;Kč&quot;_-;_-* &quot;-&quot;??\ &quot;Kč&quot;_-;_-@_-"/>
    <numFmt numFmtId="164" formatCode="0__&quot;litrů&quot;"/>
    <numFmt numFmtId="165" formatCode="#,##0\ &quot;Kč&quot;"/>
    <numFmt numFmtId="166" formatCode="#,##0__&quot;litrů&quot;"/>
    <numFmt numFmtId="167" formatCode="#,##0.00__&quot;litrů&quot;"/>
    <numFmt numFmtId="168" formatCode="0.00000"/>
    <numFmt numFmtId="169" formatCode="0.000"/>
  </numFmts>
  <fonts count="10">
    <font>
      <sz val="10"/>
      <name val="Arial"/>
      <charset val="238"/>
    </font>
    <font>
      <sz val="10"/>
      <name val="Arial"/>
      <family val="2"/>
      <charset val="238"/>
    </font>
    <font>
      <b/>
      <sz val="10"/>
      <name val="Arial"/>
      <family val="2"/>
      <charset val="238"/>
    </font>
    <font>
      <sz val="10"/>
      <name val="Arial"/>
      <family val="2"/>
    </font>
    <font>
      <sz val="8"/>
      <name val="Arial"/>
      <family val="2"/>
      <charset val="238"/>
    </font>
    <font>
      <b/>
      <sz val="8"/>
      <name val="Arial"/>
      <family val="2"/>
      <charset val="238"/>
    </font>
    <font>
      <b/>
      <sz val="9"/>
      <name val="Arial"/>
      <family val="2"/>
      <charset val="238"/>
    </font>
    <font>
      <sz val="9"/>
      <name val="Arial"/>
      <family val="2"/>
      <charset val="238"/>
    </font>
    <font>
      <sz val="10"/>
      <color theme="0"/>
      <name val="Arial"/>
      <family val="2"/>
      <charset val="238"/>
    </font>
    <font>
      <sz val="12"/>
      <name val="Arial"/>
      <family val="2"/>
      <charset val="238"/>
    </font>
  </fonts>
  <fills count="10">
    <fill>
      <patternFill patternType="none"/>
    </fill>
    <fill>
      <patternFill patternType="gray125"/>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10"/>
        <bgColor indexed="64"/>
      </patternFill>
    </fill>
    <fill>
      <patternFill patternType="solid">
        <fgColor indexed="47"/>
        <bgColor indexed="45"/>
      </patternFill>
    </fill>
    <fill>
      <patternFill patternType="solid">
        <fgColor rgb="FFFBD4B4"/>
        <bgColor indexed="64"/>
      </patternFill>
    </fill>
    <fill>
      <patternFill patternType="solid">
        <fgColor rgb="FFCCFFFF"/>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theme="0"/>
      </bottom>
      <diagonal/>
    </border>
    <border>
      <left style="thin">
        <color rgb="FF000000"/>
      </left>
      <right/>
      <top/>
      <bottom style="thin">
        <color theme="0"/>
      </bottom>
      <diagonal/>
    </border>
    <border>
      <left style="thin">
        <color rgb="FF000000"/>
      </left>
      <right style="thin">
        <color rgb="FF000000"/>
      </right>
      <top/>
      <bottom style="thin">
        <color theme="0"/>
      </bottom>
      <diagonal/>
    </border>
    <border>
      <left style="thin">
        <color rgb="FF000000"/>
      </left>
      <right style="thin">
        <color rgb="FF000000"/>
      </right>
      <top style="thin">
        <color theme="0"/>
      </top>
      <bottom style="thin">
        <color theme="0"/>
      </bottom>
      <diagonal/>
    </border>
    <border>
      <left style="thin">
        <color rgb="FF000000"/>
      </left>
      <right style="thin">
        <color rgb="FF000000"/>
      </right>
      <top style="thin">
        <color theme="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1">
    <xf numFmtId="0" fontId="0" fillId="0" borderId="0" xfId="0"/>
    <xf numFmtId="0" fontId="0" fillId="0" borderId="0" xfId="0" applyFill="1" applyBorder="1" applyAlignment="1">
      <alignment horizont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0" fillId="0" borderId="5" xfId="0" applyFill="1" applyBorder="1" applyAlignment="1">
      <alignment horizontal="center"/>
    </xf>
    <xf numFmtId="0" fontId="2" fillId="0" borderId="0" xfId="0" applyFont="1" applyFill="1" applyBorder="1" applyAlignment="1">
      <alignment horizontal="center"/>
    </xf>
    <xf numFmtId="0" fontId="0" fillId="0" borderId="0" xfId="0" applyFill="1"/>
    <xf numFmtId="0" fontId="4" fillId="0" borderId="0" xfId="0" applyFont="1" applyFill="1" applyBorder="1" applyAlignment="1">
      <alignment horizontal="center" vertical="center" wrapText="1"/>
    </xf>
    <xf numFmtId="0" fontId="0" fillId="0" borderId="0" xfId="0" applyProtection="1">
      <protection hidden="1"/>
    </xf>
    <xf numFmtId="0" fontId="0" fillId="0" borderId="0" xfId="0" applyBorder="1" applyAlignment="1" applyProtection="1">
      <alignment horizontal="center" vertical="center"/>
      <protection hidden="1"/>
    </xf>
    <xf numFmtId="0" fontId="0" fillId="0" borderId="0" xfId="0" applyFill="1" applyBorder="1" applyAlignment="1" applyProtection="1">
      <alignment horizontal="center"/>
      <protection hidden="1"/>
    </xf>
    <xf numFmtId="0" fontId="0" fillId="0" borderId="0" xfId="0" applyFill="1" applyBorder="1" applyProtection="1">
      <protection hidden="1"/>
    </xf>
    <xf numFmtId="164" fontId="0" fillId="2" borderId="5" xfId="0" applyNumberFormat="1" applyFill="1" applyBorder="1" applyProtection="1">
      <protection hidden="1"/>
    </xf>
    <xf numFmtId="0" fontId="0" fillId="2" borderId="5" xfId="0" applyFill="1" applyBorder="1" applyAlignment="1">
      <alignment horizontal="center"/>
    </xf>
    <xf numFmtId="0" fontId="0" fillId="3" borderId="5" xfId="0" applyFill="1" applyBorder="1" applyAlignment="1">
      <alignment horizontal="center"/>
    </xf>
    <xf numFmtId="0" fontId="0" fillId="2" borderId="5" xfId="0" applyFill="1" applyBorder="1" applyAlignment="1" applyProtection="1">
      <alignment horizontal="center"/>
      <protection hidden="1"/>
    </xf>
    <xf numFmtId="0" fontId="0" fillId="3" borderId="5" xfId="0" applyFill="1" applyBorder="1" applyAlignment="1" applyProtection="1">
      <alignment horizontal="center"/>
      <protection hidden="1"/>
    </xf>
    <xf numFmtId="0" fontId="2" fillId="0" borderId="0" xfId="0" applyFont="1" applyFill="1"/>
    <xf numFmtId="166" fontId="0" fillId="2" borderId="5" xfId="0" applyNumberFormat="1" applyFill="1" applyBorder="1" applyAlignment="1" applyProtection="1">
      <alignment horizontal="center"/>
      <protection hidden="1"/>
    </xf>
    <xf numFmtId="0" fontId="0" fillId="0" borderId="5" xfId="0" applyNumberFormat="1" applyFill="1" applyBorder="1" applyAlignment="1">
      <alignment horizontal="center"/>
    </xf>
    <xf numFmtId="0" fontId="3" fillId="0" borderId="5" xfId="1" applyNumberFormat="1" applyFont="1" applyFill="1" applyBorder="1" applyAlignment="1">
      <alignment horizontal="center"/>
    </xf>
    <xf numFmtId="165" fontId="0" fillId="5" borderId="5" xfId="0" applyNumberFormat="1" applyFill="1" applyBorder="1" applyAlignment="1" applyProtection="1">
      <alignment horizontal="center"/>
      <protection hidden="1"/>
    </xf>
    <xf numFmtId="0" fontId="2" fillId="2" borderId="5" xfId="0" applyFont="1" applyFill="1" applyBorder="1" applyAlignment="1" applyProtection="1">
      <alignment horizontal="right"/>
      <protection hidden="1"/>
    </xf>
    <xf numFmtId="0" fontId="0" fillId="0" borderId="5" xfId="0" applyFill="1" applyBorder="1" applyAlignment="1" applyProtection="1">
      <alignment horizontal="center"/>
      <protection locked="0"/>
    </xf>
    <xf numFmtId="166" fontId="0" fillId="0" borderId="5" xfId="0" applyNumberFormat="1" applyFill="1" applyBorder="1" applyAlignment="1" applyProtection="1">
      <alignment horizontal="center"/>
      <protection locked="0"/>
    </xf>
    <xf numFmtId="0" fontId="0" fillId="6" borderId="5" xfId="0" applyFill="1" applyBorder="1" applyAlignment="1" applyProtection="1">
      <alignment horizontal="center"/>
      <protection locked="0"/>
    </xf>
    <xf numFmtId="166" fontId="0" fillId="6" borderId="5" xfId="0" applyNumberFormat="1" applyFill="1" applyBorder="1" applyAlignment="1" applyProtection="1">
      <alignment horizontal="center"/>
      <protection locked="0"/>
    </xf>
    <xf numFmtId="0" fontId="0" fillId="3" borderId="5" xfId="0" applyFill="1" applyBorder="1" applyAlignment="1" applyProtection="1">
      <alignment horizontal="center"/>
      <protection locked="0"/>
    </xf>
    <xf numFmtId="166" fontId="0" fillId="3" borderId="5" xfId="0" applyNumberFormat="1" applyFill="1" applyBorder="1" applyAlignment="1" applyProtection="1">
      <alignment horizontal="center"/>
      <protection locked="0"/>
    </xf>
    <xf numFmtId="0" fontId="0" fillId="2" borderId="5" xfId="0" applyFill="1" applyBorder="1" applyAlignment="1" applyProtection="1">
      <alignment horizontal="center"/>
      <protection locked="0"/>
    </xf>
    <xf numFmtId="166" fontId="0" fillId="2" borderId="5" xfId="0" applyNumberFormat="1" applyFill="1" applyBorder="1" applyAlignment="1" applyProtection="1">
      <alignment horizontal="center"/>
      <protection locked="0"/>
    </xf>
    <xf numFmtId="9" fontId="0" fillId="2" borderId="5" xfId="0" applyNumberFormat="1" applyFill="1" applyBorder="1" applyAlignment="1" applyProtection="1">
      <alignment horizontal="center"/>
      <protection locked="0" hidden="1"/>
    </xf>
    <xf numFmtId="164" fontId="0" fillId="2" borderId="5" xfId="0" applyNumberFormat="1" applyFill="1" applyBorder="1" applyProtection="1">
      <protection locked="0" hidden="1"/>
    </xf>
    <xf numFmtId="0" fontId="0" fillId="0" borderId="0" xfId="0" applyFill="1" applyBorder="1"/>
    <xf numFmtId="0" fontId="4" fillId="0" borderId="0" xfId="0" applyFont="1" applyBorder="1" applyAlignment="1">
      <alignment horizontal="center" vertical="center" wrapText="1"/>
    </xf>
    <xf numFmtId="167" fontId="0" fillId="0" borderId="5" xfId="0" applyNumberFormat="1" applyBorder="1" applyAlignment="1" applyProtection="1">
      <alignment horizontal="center"/>
      <protection hidden="1"/>
    </xf>
    <xf numFmtId="167" fontId="0" fillId="3" borderId="5" xfId="0" applyNumberFormat="1" applyFill="1" applyBorder="1" applyAlignment="1" applyProtection="1">
      <alignment horizontal="center"/>
      <protection hidden="1"/>
    </xf>
    <xf numFmtId="168" fontId="0" fillId="0" borderId="0" xfId="0" applyNumberFormat="1"/>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0" fillId="0" borderId="9" xfId="0" applyFill="1" applyBorder="1" applyAlignment="1">
      <alignment horizontal="center"/>
    </xf>
    <xf numFmtId="0" fontId="0" fillId="0" borderId="10" xfId="0" applyFill="1" applyBorder="1" applyAlignment="1">
      <alignment horizontal="center"/>
    </xf>
    <xf numFmtId="0" fontId="0" fillId="0" borderId="11" xfId="0" applyFill="1" applyBorder="1" applyAlignment="1">
      <alignment horizontal="center"/>
    </xf>
    <xf numFmtId="0" fontId="0" fillId="0" borderId="5" xfId="0" applyFill="1" applyBorder="1" applyAlignment="1" applyProtection="1">
      <alignment horizontal="center"/>
      <protection hidden="1"/>
    </xf>
    <xf numFmtId="0" fontId="0" fillId="6" borderId="5" xfId="0" applyFill="1" applyBorder="1" applyAlignment="1" applyProtection="1">
      <alignment horizontal="center"/>
      <protection hidden="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4" fillId="0" borderId="2" xfId="0" applyFont="1" applyBorder="1" applyAlignment="1">
      <alignment horizontal="justify" wrapText="1"/>
    </xf>
    <xf numFmtId="0" fontId="4" fillId="0" borderId="4" xfId="0" applyFont="1" applyBorder="1" applyAlignment="1">
      <alignment horizontal="justify" wrapText="1"/>
    </xf>
    <xf numFmtId="0" fontId="4" fillId="0" borderId="1" xfId="0" applyFont="1" applyBorder="1" applyAlignment="1">
      <alignment horizontal="left" vertical="center" wrapText="1"/>
    </xf>
    <xf numFmtId="0" fontId="4" fillId="0" borderId="1" xfId="0" applyFont="1" applyBorder="1" applyAlignment="1">
      <alignment wrapText="1"/>
    </xf>
    <xf numFmtId="166" fontId="0" fillId="0" borderId="5" xfId="0" applyNumberFormat="1" applyFill="1" applyBorder="1" applyAlignment="1">
      <alignment horizontal="center"/>
    </xf>
    <xf numFmtId="0" fontId="0" fillId="0" borderId="0" xfId="0" applyFill="1" applyBorder="1" applyAlignment="1">
      <alignment horizontal="left" vertical="top"/>
    </xf>
    <xf numFmtId="166" fontId="3" fillId="0" borderId="5" xfId="1" applyNumberFormat="1" applyFont="1" applyFill="1" applyBorder="1" applyAlignment="1" applyProtection="1">
      <alignment horizontal="right" vertical="center" indent="2"/>
      <protection hidden="1"/>
    </xf>
    <xf numFmtId="166" fontId="0" fillId="2" borderId="5" xfId="0" applyNumberFormat="1" applyFill="1" applyBorder="1" applyAlignment="1" applyProtection="1">
      <alignment horizontal="right" vertical="center" indent="2"/>
      <protection hidden="1"/>
    </xf>
    <xf numFmtId="166" fontId="3" fillId="3" borderId="5" xfId="1" applyNumberFormat="1" applyFont="1" applyFill="1" applyBorder="1" applyAlignment="1" applyProtection="1">
      <alignment horizontal="right" vertical="center" indent="2"/>
      <protection hidden="1"/>
    </xf>
    <xf numFmtId="164" fontId="0" fillId="2" borderId="5" xfId="0" applyNumberFormat="1" applyFill="1" applyBorder="1" applyAlignment="1" applyProtection="1">
      <alignment horizontal="right" vertical="center" indent="2"/>
      <protection hidden="1"/>
    </xf>
    <xf numFmtId="167" fontId="3" fillId="0" borderId="5" xfId="1" applyNumberFormat="1" applyFont="1" applyFill="1" applyBorder="1" applyAlignment="1" applyProtection="1">
      <alignment horizontal="right" vertical="center" indent="2"/>
      <protection hidden="1"/>
    </xf>
    <xf numFmtId="167" fontId="0" fillId="2" borderId="5" xfId="0" applyNumberFormat="1" applyFill="1" applyBorder="1" applyAlignment="1" applyProtection="1">
      <alignment horizontal="right" vertical="center" indent="2"/>
      <protection hidden="1"/>
    </xf>
    <xf numFmtId="167" fontId="3" fillId="3" borderId="5" xfId="1" applyNumberFormat="1" applyFont="1" applyFill="1" applyBorder="1" applyAlignment="1" applyProtection="1">
      <alignment horizontal="right" vertical="center" indent="2"/>
      <protection hidden="1"/>
    </xf>
    <xf numFmtId="2" fontId="0" fillId="0" borderId="0" xfId="0" applyNumberFormat="1"/>
    <xf numFmtId="10" fontId="0" fillId="0" borderId="5" xfId="0" applyNumberFormat="1" applyBorder="1" applyAlignment="1" applyProtection="1">
      <alignment horizontal="center"/>
      <protection locked="0" hidden="1"/>
    </xf>
    <xf numFmtId="10" fontId="0" fillId="3" borderId="5" xfId="0" applyNumberFormat="1" applyFill="1" applyBorder="1" applyAlignment="1" applyProtection="1">
      <alignment horizontal="center"/>
      <protection locked="0" hidden="1"/>
    </xf>
    <xf numFmtId="167" fontId="0" fillId="0" borderId="5" xfId="0" applyNumberFormat="1" applyBorder="1" applyAlignment="1" applyProtection="1">
      <alignment horizontal="right" vertical="center" indent="2"/>
      <protection hidden="1"/>
    </xf>
    <xf numFmtId="0" fontId="1" fillId="0" borderId="0" xfId="0" applyFont="1"/>
    <xf numFmtId="7" fontId="0" fillId="2" borderId="5" xfId="0" applyNumberFormat="1" applyFill="1" applyBorder="1" applyAlignment="1" applyProtection="1">
      <alignment horizontal="center"/>
      <protection hidden="1"/>
    </xf>
    <xf numFmtId="5" fontId="0" fillId="0" borderId="0" xfId="0" applyNumberFormat="1"/>
    <xf numFmtId="167" fontId="0" fillId="0" borderId="12" xfId="0" applyNumberFormat="1" applyBorder="1" applyAlignment="1" applyProtection="1">
      <alignment horizontal="center"/>
      <protection hidden="1"/>
    </xf>
    <xf numFmtId="7" fontId="0" fillId="0" borderId="12" xfId="0" applyNumberFormat="1" applyBorder="1" applyAlignment="1" applyProtection="1">
      <alignment horizontal="center"/>
      <protection locked="0"/>
    </xf>
    <xf numFmtId="165" fontId="1" fillId="4" borderId="12" xfId="0" applyNumberFormat="1" applyFont="1" applyFill="1" applyBorder="1" applyAlignment="1" applyProtection="1">
      <alignment horizontal="center"/>
      <protection hidden="1"/>
    </xf>
    <xf numFmtId="0" fontId="1" fillId="0" borderId="5" xfId="0" applyFont="1" applyBorder="1" applyAlignment="1">
      <alignment horizontal="center" vertical="center" wrapText="1"/>
    </xf>
    <xf numFmtId="167" fontId="0" fillId="8" borderId="5" xfId="0" applyNumberFormat="1" applyFill="1" applyBorder="1" applyAlignment="1" applyProtection="1">
      <alignment horizontal="right" vertical="center" indent="2"/>
      <protection hidden="1"/>
    </xf>
    <xf numFmtId="167" fontId="0" fillId="8" borderId="5" xfId="0" applyNumberFormat="1" applyFill="1" applyBorder="1" applyAlignment="1" applyProtection="1">
      <alignment horizontal="center"/>
      <protection hidden="1"/>
    </xf>
    <xf numFmtId="0" fontId="0" fillId="0" borderId="5" xfId="0" applyBorder="1" applyAlignment="1" applyProtection="1">
      <alignment horizontal="center"/>
      <protection hidden="1"/>
    </xf>
    <xf numFmtId="165" fontId="1" fillId="4" borderId="5" xfId="0" applyNumberFormat="1" applyFont="1" applyFill="1" applyBorder="1" applyAlignment="1" applyProtection="1">
      <alignment horizontal="center"/>
      <protection hidden="1"/>
    </xf>
    <xf numFmtId="7" fontId="0" fillId="3" borderId="5" xfId="0" applyNumberFormat="1" applyFill="1" applyBorder="1" applyAlignment="1" applyProtection="1">
      <alignment horizontal="center"/>
      <protection locked="0"/>
    </xf>
    <xf numFmtId="0" fontId="8" fillId="0" borderId="19" xfId="0" applyFont="1" applyBorder="1" applyProtection="1">
      <protection hidden="1"/>
    </xf>
    <xf numFmtId="9" fontId="8" fillId="0" borderId="19" xfId="2" applyFont="1" applyBorder="1" applyAlignment="1" applyProtection="1">
      <alignment horizontal="center" vertical="center"/>
      <protection hidden="1"/>
    </xf>
    <xf numFmtId="0" fontId="1" fillId="0" borderId="17" xfId="0" applyFont="1" applyBorder="1" applyAlignment="1">
      <alignment horizontal="center" wrapText="1"/>
    </xf>
    <xf numFmtId="167" fontId="1" fillId="0" borderId="17" xfId="0" applyNumberFormat="1" applyFont="1" applyBorder="1" applyAlignment="1">
      <alignment horizontal="center" vertical="top" wrapText="1"/>
    </xf>
    <xf numFmtId="0" fontId="1" fillId="7" borderId="17" xfId="0" applyFont="1" applyFill="1" applyBorder="1" applyAlignment="1">
      <alignment horizontal="center" wrapText="1"/>
    </xf>
    <xf numFmtId="0" fontId="1" fillId="7" borderId="17" xfId="0" applyFont="1" applyFill="1" applyBorder="1" applyAlignment="1">
      <alignment vertical="top" wrapText="1"/>
    </xf>
    <xf numFmtId="167" fontId="0" fillId="9" borderId="5" xfId="0" applyNumberFormat="1" applyFill="1" applyBorder="1" applyAlignment="1" applyProtection="1">
      <alignment horizontal="center"/>
      <protection hidden="1"/>
    </xf>
    <xf numFmtId="0" fontId="1" fillId="0" borderId="21" xfId="0" applyFont="1" applyBorder="1" applyAlignment="1">
      <alignment horizontal="center" vertical="center" wrapText="1"/>
    </xf>
    <xf numFmtId="169" fontId="1" fillId="0" borderId="17" xfId="0" applyNumberFormat="1" applyFont="1" applyBorder="1" applyAlignment="1">
      <alignment horizontal="center" vertical="top" wrapText="1"/>
    </xf>
    <xf numFmtId="0" fontId="0" fillId="0" borderId="0" xfId="0" applyAlignment="1">
      <alignment horizontal="center"/>
    </xf>
    <xf numFmtId="0" fontId="0" fillId="0" borderId="0" xfId="0" quotePrefix="1" applyFill="1" applyBorder="1" applyAlignment="1">
      <alignment horizontal="center"/>
    </xf>
    <xf numFmtId="0" fontId="2" fillId="0" borderId="5" xfId="0" applyFont="1" applyFill="1" applyBorder="1" applyAlignment="1">
      <alignment horizontal="center"/>
    </xf>
    <xf numFmtId="0" fontId="0" fillId="9" borderId="5" xfId="0" applyFill="1" applyBorder="1" applyAlignment="1" applyProtection="1">
      <alignment horizontal="center"/>
      <protection locked="0"/>
    </xf>
    <xf numFmtId="166" fontId="0" fillId="9" borderId="5" xfId="0" applyNumberFormat="1" applyFill="1" applyBorder="1" applyAlignment="1" applyProtection="1">
      <alignment horizontal="center"/>
      <protection locked="0"/>
    </xf>
    <xf numFmtId="0" fontId="0" fillId="9" borderId="5" xfId="0" applyFill="1" applyBorder="1" applyAlignment="1" applyProtection="1">
      <alignment horizontal="center"/>
      <protection hidden="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1" fillId="8" borderId="17" xfId="0" applyFont="1" applyFill="1" applyBorder="1" applyAlignment="1">
      <alignment horizontal="center" wrapText="1"/>
    </xf>
    <xf numFmtId="0" fontId="1" fillId="8" borderId="17" xfId="0" applyFont="1" applyFill="1" applyBorder="1" applyAlignment="1">
      <alignment vertical="top" wrapText="1"/>
    </xf>
    <xf numFmtId="0" fontId="1" fillId="0" borderId="5" xfId="0" applyFont="1" applyFill="1" applyBorder="1" applyAlignment="1">
      <alignment horizontal="center"/>
    </xf>
    <xf numFmtId="0" fontId="0" fillId="2" borderId="0" xfId="0" applyFont="1" applyFill="1" applyBorder="1" applyAlignment="1" applyProtection="1">
      <alignment horizontal="right"/>
      <protection hidden="1"/>
    </xf>
    <xf numFmtId="0" fontId="4" fillId="0" borderId="2" xfId="0" applyFont="1" applyBorder="1" applyAlignment="1">
      <alignment horizontal="center" vertical="center" wrapText="1"/>
    </xf>
    <xf numFmtId="0" fontId="7" fillId="0" borderId="3" xfId="0" applyFont="1" applyBorder="1" applyAlignment="1">
      <alignment wrapText="1"/>
    </xf>
    <xf numFmtId="0" fontId="2" fillId="0" borderId="30" xfId="0" applyFont="1" applyFill="1" applyBorder="1" applyAlignment="1">
      <alignment horizontal="center" vertical="center"/>
    </xf>
    <xf numFmtId="0" fontId="2" fillId="0" borderId="12" xfId="0" applyFont="1" applyFill="1" applyBorder="1" applyAlignment="1">
      <alignment horizontal="center" vertical="center"/>
    </xf>
    <xf numFmtId="0" fontId="2" fillId="3" borderId="30" xfId="0" applyFont="1" applyFill="1" applyBorder="1" applyAlignment="1">
      <alignment horizontal="center" vertical="center"/>
    </xf>
    <xf numFmtId="0" fontId="2" fillId="3" borderId="12" xfId="0" applyFont="1" applyFill="1" applyBorder="1" applyAlignment="1">
      <alignment horizontal="center" vertical="center"/>
    </xf>
    <xf numFmtId="0" fontId="2" fillId="0" borderId="31" xfId="0" applyFont="1" applyFill="1" applyBorder="1" applyAlignment="1">
      <alignment horizontal="center"/>
    </xf>
    <xf numFmtId="0" fontId="2" fillId="0" borderId="32" xfId="0" applyFont="1" applyFill="1" applyBorder="1" applyAlignment="1">
      <alignment horizontal="center"/>
    </xf>
    <xf numFmtId="0" fontId="1" fillId="0" borderId="22" xfId="0" applyFont="1" applyBorder="1" applyAlignment="1">
      <alignment horizontal="center" vertical="center" wrapText="1"/>
    </xf>
    <xf numFmtId="0" fontId="1" fillId="0" borderId="23" xfId="0" applyFont="1" applyBorder="1" applyAlignment="1">
      <alignment horizontal="center" wrapText="1"/>
    </xf>
    <xf numFmtId="0" fontId="1" fillId="0" borderId="24" xfId="0" applyFont="1" applyBorder="1" applyAlignment="1">
      <alignment horizontal="center" wrapText="1"/>
    </xf>
    <xf numFmtId="0" fontId="1" fillId="0" borderId="26" xfId="0" applyFont="1" applyBorder="1" applyAlignment="1">
      <alignment horizontal="center" wrapText="1"/>
    </xf>
    <xf numFmtId="0" fontId="1" fillId="0" borderId="20" xfId="0" applyFont="1" applyBorder="1" applyAlignment="1">
      <alignment horizontal="center" vertical="center" wrapText="1"/>
    </xf>
    <xf numFmtId="0" fontId="1" fillId="0" borderId="27" xfId="0" applyFont="1" applyBorder="1" applyAlignment="1">
      <alignment horizontal="center" wrapText="1"/>
    </xf>
    <xf numFmtId="0" fontId="8" fillId="0" borderId="19" xfId="0" applyFont="1" applyBorder="1" applyAlignment="1" applyProtection="1">
      <alignment horizontal="center" vertical="top" wrapText="1"/>
      <protection hidden="1"/>
    </xf>
    <xf numFmtId="0" fontId="0" fillId="0" borderId="13" xfId="0" applyBorder="1" applyAlignment="1" applyProtection="1">
      <alignment horizontal="center" vertical="center"/>
      <protection hidden="1"/>
    </xf>
    <xf numFmtId="0" fontId="0" fillId="0" borderId="15"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16" xfId="0"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0" fillId="0" borderId="5" xfId="0"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hidden="1"/>
    </xf>
    <xf numFmtId="0" fontId="1" fillId="0" borderId="13"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8" xfId="0" applyFont="1" applyBorder="1" applyAlignment="1">
      <alignment horizontal="center" vertical="center" wrapText="1"/>
    </xf>
    <xf numFmtId="0" fontId="0" fillId="3" borderId="5" xfId="0" applyFill="1" applyBorder="1" applyAlignment="1" applyProtection="1">
      <alignment horizontal="center" vertical="center"/>
      <protection hidden="1"/>
    </xf>
    <xf numFmtId="0" fontId="0" fillId="0" borderId="5" xfId="0" applyBorder="1" applyAlignment="1" applyProtection="1">
      <alignment horizontal="center"/>
      <protection hidden="1"/>
    </xf>
    <xf numFmtId="0" fontId="0" fillId="0" borderId="12" xfId="0" applyBorder="1" applyAlignment="1" applyProtection="1">
      <alignment horizontal="center" vertical="center"/>
      <protection hidden="1"/>
    </xf>
  </cellXfs>
  <cellStyles count="3">
    <cellStyle name="měny" xfId="1" builtinId="4"/>
    <cellStyle name="normální" xfId="0" builtinId="0"/>
    <cellStyle name="procent 2" xfId="2"/>
  </cellStyles>
  <dxfs count="0"/>
  <tableStyles count="0" defaultTableStyle="TableStyleMedium9" defaultPivotStyle="PivotStyleLight16"/>
  <colors>
    <mruColors>
      <color rgb="FF7030A0"/>
      <color rgb="FFCCFFFF"/>
      <color rgb="FF0000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B2:M67"/>
  <sheetViews>
    <sheetView workbookViewId="0">
      <selection activeCell="D6" sqref="D6"/>
    </sheetView>
  </sheetViews>
  <sheetFormatPr defaultRowHeight="12.75"/>
  <cols>
    <col min="1" max="2" width="9.140625" style="10"/>
    <col min="3" max="3" width="5" style="10" customWidth="1"/>
    <col min="4" max="4" width="16.85546875" style="10" customWidth="1"/>
    <col min="5" max="5" width="21" style="10" bestFit="1" customWidth="1"/>
    <col min="6" max="6" width="13.5703125" style="10" customWidth="1"/>
    <col min="7" max="7" width="9.140625" style="10"/>
    <col min="8" max="8" width="26" style="10" customWidth="1"/>
    <col min="9" max="9" width="25" style="10" hidden="1" customWidth="1"/>
    <col min="10" max="10" width="20.5703125" style="10" hidden="1" customWidth="1"/>
    <col min="11" max="11" width="8.85546875" style="10" hidden="1" customWidth="1"/>
    <col min="12" max="12" width="9.140625" style="10" hidden="1" customWidth="1"/>
    <col min="13" max="16384" width="9.140625" style="10"/>
  </cols>
  <sheetData>
    <row r="2" spans="2:13">
      <c r="B2" s="109" t="s">
        <v>0</v>
      </c>
      <c r="C2" s="110"/>
      <c r="D2" s="92" t="s">
        <v>1</v>
      </c>
      <c r="E2" s="92" t="s">
        <v>2</v>
      </c>
      <c r="F2" s="92" t="s">
        <v>3</v>
      </c>
      <c r="H2" s="9"/>
      <c r="L2" s="11"/>
    </row>
    <row r="3" spans="2:13">
      <c r="B3" s="109" t="s">
        <v>4</v>
      </c>
      <c r="C3" s="110"/>
      <c r="D3" s="92" t="s">
        <v>5</v>
      </c>
      <c r="E3" s="92" t="s">
        <v>6</v>
      </c>
      <c r="F3" s="92" t="s">
        <v>7</v>
      </c>
      <c r="H3" s="9"/>
      <c r="I3" s="9" t="s">
        <v>84</v>
      </c>
      <c r="J3" s="9" t="s">
        <v>85</v>
      </c>
      <c r="L3" s="11"/>
    </row>
    <row r="4" spans="2:13">
      <c r="B4" s="105">
        <v>1</v>
      </c>
      <c r="C4" s="8" t="s">
        <v>20</v>
      </c>
      <c r="D4" s="93"/>
      <c r="E4" s="94"/>
      <c r="F4" s="95" t="str">
        <f>IF(D4="","",VLOOKUP(D4,'Druhy paliv'!$B$2:$E$33,4))</f>
        <v/>
      </c>
      <c r="H4" s="1"/>
      <c r="I4" s="56">
        <f>ROUND(E4,0)</f>
        <v>0</v>
      </c>
      <c r="J4" s="8" t="str">
        <f>F4</f>
        <v/>
      </c>
      <c r="K4" s="11"/>
      <c r="L4" s="11"/>
    </row>
    <row r="5" spans="2:13">
      <c r="B5" s="106"/>
      <c r="C5" s="17" t="s">
        <v>21</v>
      </c>
      <c r="D5" s="29"/>
      <c r="E5" s="30"/>
      <c r="F5" s="49"/>
      <c r="H5" s="1"/>
      <c r="I5" s="56">
        <f>ROUND(E8,0)</f>
        <v>0</v>
      </c>
      <c r="J5" s="8" t="str">
        <f>F8</f>
        <v/>
      </c>
      <c r="K5" s="11"/>
      <c r="L5" s="11"/>
    </row>
    <row r="6" spans="2:13">
      <c r="B6" s="107" t="s">
        <v>8</v>
      </c>
      <c r="C6" s="18" t="s">
        <v>20</v>
      </c>
      <c r="D6" s="31"/>
      <c r="E6" s="32"/>
      <c r="F6" s="20" t="str">
        <f>IF(D6="","",VLOOKUP(D6,'Druhy paliv'!$B$2:$E$33,4))</f>
        <v/>
      </c>
      <c r="H6" s="91"/>
      <c r="I6" s="56">
        <f>ROUND(E12,0)</f>
        <v>0</v>
      </c>
      <c r="J6" s="8" t="str">
        <f>F12</f>
        <v/>
      </c>
      <c r="K6" s="38">
        <v>220710</v>
      </c>
      <c r="L6" s="38">
        <v>1</v>
      </c>
      <c r="M6" s="38"/>
    </row>
    <row r="7" spans="2:13">
      <c r="B7" s="108"/>
      <c r="C7" s="17" t="s">
        <v>21</v>
      </c>
      <c r="D7" s="33"/>
      <c r="E7" s="34"/>
      <c r="F7" s="19"/>
      <c r="H7" s="1"/>
      <c r="I7" s="56">
        <f>ROUND(E16,0)</f>
        <v>0</v>
      </c>
      <c r="J7" s="8" t="str">
        <f>F16</f>
        <v/>
      </c>
      <c r="K7" s="38">
        <v>220711</v>
      </c>
      <c r="L7" s="38">
        <v>2</v>
      </c>
      <c r="M7" s="38"/>
    </row>
    <row r="8" spans="2:13">
      <c r="B8" s="105">
        <v>2</v>
      </c>
      <c r="C8" s="8" t="s">
        <v>20</v>
      </c>
      <c r="D8" s="27"/>
      <c r="E8" s="28"/>
      <c r="F8" s="48" t="str">
        <f>IF(D8="","",VLOOKUP(D8,'Druhy paliv'!$B$2:$E$33,4))</f>
        <v/>
      </c>
      <c r="H8" s="1"/>
      <c r="I8" s="56">
        <f>ROUND(E20,0)</f>
        <v>0</v>
      </c>
      <c r="J8" s="8" t="str">
        <f>F20</f>
        <v/>
      </c>
      <c r="K8" s="38">
        <v>220712</v>
      </c>
      <c r="L8" s="38">
        <v>50</v>
      </c>
      <c r="M8" s="38"/>
    </row>
    <row r="9" spans="2:13">
      <c r="B9" s="106"/>
      <c r="C9" s="17" t="s">
        <v>21</v>
      </c>
      <c r="D9" s="33"/>
      <c r="E9" s="34"/>
      <c r="F9" s="19"/>
      <c r="H9" s="1"/>
      <c r="I9" s="8">
        <f>E24</f>
        <v>0</v>
      </c>
      <c r="J9" s="8" t="str">
        <f>F24</f>
        <v/>
      </c>
      <c r="K9" s="38">
        <v>271020</v>
      </c>
      <c r="L9" s="38">
        <v>11</v>
      </c>
      <c r="M9" s="38"/>
    </row>
    <row r="10" spans="2:13">
      <c r="B10" s="107" t="s">
        <v>9</v>
      </c>
      <c r="C10" s="18" t="s">
        <v>20</v>
      </c>
      <c r="D10" s="31"/>
      <c r="E10" s="32"/>
      <c r="F10" s="20" t="str">
        <f>IF(D10="","",VLOOKUP(D10,'Druhy paliv'!$B$2:$E$33,4))</f>
        <v/>
      </c>
      <c r="H10" s="1"/>
      <c r="I10" s="8">
        <f>E28</f>
        <v>0</v>
      </c>
      <c r="J10" s="8" t="str">
        <f>F28</f>
        <v/>
      </c>
      <c r="K10" s="38">
        <v>271035</v>
      </c>
      <c r="L10" s="38">
        <v>12</v>
      </c>
      <c r="M10" s="38"/>
    </row>
    <row r="11" spans="2:13">
      <c r="B11" s="108"/>
      <c r="C11" s="17" t="s">
        <v>21</v>
      </c>
      <c r="D11" s="33"/>
      <c r="E11" s="34"/>
      <c r="F11" s="19"/>
      <c r="H11" s="1"/>
      <c r="I11" s="8">
        <f>E32</f>
        <v>0</v>
      </c>
      <c r="J11" s="8" t="str">
        <f>F32</f>
        <v/>
      </c>
      <c r="K11" s="38">
        <v>271040</v>
      </c>
      <c r="L11" s="38">
        <v>22</v>
      </c>
      <c r="M11" s="38"/>
    </row>
    <row r="12" spans="2:13">
      <c r="B12" s="105">
        <v>3</v>
      </c>
      <c r="C12" s="8" t="s">
        <v>20</v>
      </c>
      <c r="D12" s="27"/>
      <c r="E12" s="28"/>
      <c r="F12" s="48" t="str">
        <f>IF(D12="","",VLOOKUP(D12,'Druhy paliv'!$B$2:$E$33,4))</f>
        <v/>
      </c>
      <c r="H12" s="1"/>
      <c r="I12" s="8">
        <f>E36</f>
        <v>0</v>
      </c>
      <c r="J12" s="8" t="str">
        <f>F36</f>
        <v/>
      </c>
      <c r="K12" s="38">
        <v>271041</v>
      </c>
      <c r="L12" s="38">
        <v>111</v>
      </c>
      <c r="M12" s="38"/>
    </row>
    <row r="13" spans="2:13">
      <c r="B13" s="106"/>
      <c r="C13" s="17" t="s">
        <v>21</v>
      </c>
      <c r="D13" s="33"/>
      <c r="E13" s="34"/>
      <c r="F13" s="19"/>
      <c r="H13" s="1"/>
      <c r="I13" s="8">
        <f>E40</f>
        <v>0</v>
      </c>
      <c r="J13" s="8" t="str">
        <f>F40</f>
        <v/>
      </c>
      <c r="K13" s="38">
        <v>271042</v>
      </c>
      <c r="L13" s="38">
        <v>112</v>
      </c>
      <c r="M13" s="38"/>
    </row>
    <row r="14" spans="2:13">
      <c r="B14" s="107" t="s">
        <v>10</v>
      </c>
      <c r="C14" s="18" t="s">
        <v>20</v>
      </c>
      <c r="D14" s="31"/>
      <c r="E14" s="32"/>
      <c r="F14" s="20" t="str">
        <f>IF(D14="","",VLOOKUP(D14,'Druhy paliv'!$B$2:$E$33,4))</f>
        <v/>
      </c>
      <c r="H14" s="1"/>
      <c r="I14" s="8">
        <f>E44</f>
        <v>0</v>
      </c>
      <c r="J14" s="8" t="str">
        <f>F44</f>
        <v/>
      </c>
      <c r="K14" s="38">
        <v>271043</v>
      </c>
      <c r="L14" s="38">
        <v>222</v>
      </c>
      <c r="M14" s="38"/>
    </row>
    <row r="15" spans="2:13">
      <c r="B15" s="108"/>
      <c r="C15" s="17" t="s">
        <v>21</v>
      </c>
      <c r="D15" s="33"/>
      <c r="E15" s="34"/>
      <c r="F15" s="19"/>
      <c r="H15" s="1"/>
      <c r="I15" s="8">
        <f>E48</f>
        <v>0</v>
      </c>
      <c r="J15" s="8" t="str">
        <f>F48</f>
        <v/>
      </c>
      <c r="K15" s="38">
        <v>271044</v>
      </c>
      <c r="L15" s="38">
        <v>41</v>
      </c>
      <c r="M15" s="38"/>
    </row>
    <row r="16" spans="2:13">
      <c r="B16" s="105">
        <v>4</v>
      </c>
      <c r="C16" s="8" t="s">
        <v>20</v>
      </c>
      <c r="D16" s="27"/>
      <c r="E16" s="28"/>
      <c r="F16" s="48" t="str">
        <f>IF(D16="","",VLOOKUP(D16,'Druhy paliv'!$B$2:$E$33,4))</f>
        <v/>
      </c>
      <c r="H16" s="1"/>
      <c r="K16" s="38">
        <v>271053</v>
      </c>
      <c r="L16" s="38">
        <v>42</v>
      </c>
      <c r="M16" s="38"/>
    </row>
    <row r="17" spans="2:12">
      <c r="B17" s="106"/>
      <c r="C17" s="17" t="s">
        <v>21</v>
      </c>
      <c r="D17" s="33"/>
      <c r="E17" s="34"/>
      <c r="F17" s="19"/>
      <c r="H17" s="1"/>
      <c r="I17" s="21" t="s">
        <v>52</v>
      </c>
      <c r="J17" s="10" t="s">
        <v>86</v>
      </c>
      <c r="K17" s="38">
        <v>271056</v>
      </c>
    </row>
    <row r="18" spans="2:12">
      <c r="B18" s="107" t="s">
        <v>11</v>
      </c>
      <c r="C18" s="18" t="s">
        <v>20</v>
      </c>
      <c r="D18" s="31"/>
      <c r="E18" s="32"/>
      <c r="F18" s="20" t="str">
        <f>IF(D18="","",VLOOKUP(D18,'Druhy paliv'!$B$2:$E$33,4))</f>
        <v/>
      </c>
      <c r="H18" s="1"/>
      <c r="I18" s="23">
        <f>E6</f>
        <v>0</v>
      </c>
      <c r="J18" s="8" t="str">
        <f>F6</f>
        <v/>
      </c>
      <c r="K18" s="38">
        <v>271061</v>
      </c>
      <c r="L18" s="37"/>
    </row>
    <row r="19" spans="2:12">
      <c r="B19" s="108"/>
      <c r="C19" s="17" t="s">
        <v>21</v>
      </c>
      <c r="D19" s="33"/>
      <c r="E19" s="34"/>
      <c r="F19" s="19"/>
      <c r="H19" s="1"/>
      <c r="I19" s="23">
        <f>E10</f>
        <v>0</v>
      </c>
      <c r="J19" s="8" t="str">
        <f>F10</f>
        <v/>
      </c>
      <c r="K19" s="38">
        <v>271062</v>
      </c>
      <c r="L19" s="38"/>
    </row>
    <row r="20" spans="2:12">
      <c r="B20" s="105">
        <v>5</v>
      </c>
      <c r="C20" s="101" t="s">
        <v>20</v>
      </c>
      <c r="D20" s="27"/>
      <c r="E20" s="28"/>
      <c r="F20" s="48" t="str">
        <f>IF(D20="","",VLOOKUP(D20,'Druhy paliv'!$B$2:$E$33,4))</f>
        <v/>
      </c>
      <c r="H20" s="1"/>
      <c r="I20" s="24">
        <f>E14</f>
        <v>0</v>
      </c>
      <c r="J20" s="8" t="str">
        <f>F14</f>
        <v/>
      </c>
      <c r="K20" s="38">
        <v>271063</v>
      </c>
      <c r="L20" s="38"/>
    </row>
    <row r="21" spans="2:12">
      <c r="B21" s="106"/>
      <c r="C21" s="17" t="s">
        <v>21</v>
      </c>
      <c r="D21" s="33"/>
      <c r="E21" s="34"/>
      <c r="F21" s="19"/>
      <c r="H21" s="1"/>
      <c r="I21" s="23">
        <f>E18</f>
        <v>0</v>
      </c>
      <c r="J21" s="8" t="str">
        <f>F18</f>
        <v/>
      </c>
      <c r="K21" s="38">
        <v>271081</v>
      </c>
      <c r="L21" s="38"/>
    </row>
    <row r="22" spans="2:12">
      <c r="B22" s="107" t="s">
        <v>12</v>
      </c>
      <c r="C22" s="18" t="s">
        <v>20</v>
      </c>
      <c r="D22" s="31"/>
      <c r="E22" s="32"/>
      <c r="F22" s="20" t="str">
        <f>IF(D22="","",VLOOKUP(D22,'Druhy paliv'!$B$2:$E$33,4))</f>
        <v/>
      </c>
      <c r="H22" s="1"/>
      <c r="I22" s="23">
        <f>E22</f>
        <v>0</v>
      </c>
      <c r="J22" s="8" t="str">
        <f>F22</f>
        <v/>
      </c>
      <c r="K22" s="38">
        <v>271082</v>
      </c>
      <c r="L22" s="38"/>
    </row>
    <row r="23" spans="2:12">
      <c r="B23" s="108"/>
      <c r="C23" s="17" t="s">
        <v>21</v>
      </c>
      <c r="D23" s="33"/>
      <c r="E23" s="34"/>
      <c r="F23" s="19"/>
      <c r="H23" s="1"/>
      <c r="I23" s="24">
        <f>E26</f>
        <v>0</v>
      </c>
      <c r="J23" s="8" t="str">
        <f>F26</f>
        <v/>
      </c>
      <c r="K23" s="38">
        <v>271083</v>
      </c>
      <c r="L23" s="38"/>
    </row>
    <row r="24" spans="2:12">
      <c r="B24" s="105">
        <v>6</v>
      </c>
      <c r="C24" s="8" t="s">
        <v>20</v>
      </c>
      <c r="D24" s="27"/>
      <c r="E24" s="28"/>
      <c r="F24" s="48" t="str">
        <f>IF(D24="","",VLOOKUP(D24,'Druhy paliv'!$B$2:$E$33,4))</f>
        <v/>
      </c>
      <c r="H24" s="1"/>
      <c r="I24" s="23">
        <f>E30</f>
        <v>0</v>
      </c>
      <c r="J24" s="8" t="str">
        <f>F30</f>
        <v/>
      </c>
      <c r="K24" s="38">
        <v>271084</v>
      </c>
      <c r="L24" s="38"/>
    </row>
    <row r="25" spans="2:12">
      <c r="B25" s="106"/>
      <c r="C25" s="17" t="s">
        <v>21</v>
      </c>
      <c r="D25" s="33"/>
      <c r="E25" s="34"/>
      <c r="F25" s="19"/>
      <c r="H25" s="1"/>
      <c r="I25" s="23">
        <f>E34</f>
        <v>0</v>
      </c>
      <c r="J25" s="8" t="str">
        <f>F34</f>
        <v/>
      </c>
      <c r="K25" s="38">
        <v>271085</v>
      </c>
    </row>
    <row r="26" spans="2:12">
      <c r="B26" s="107" t="s">
        <v>13</v>
      </c>
      <c r="C26" s="18" t="s">
        <v>20</v>
      </c>
      <c r="D26" s="31"/>
      <c r="E26" s="32"/>
      <c r="F26" s="20" t="str">
        <f>IF(D26="","",VLOOKUP(D26,'Druhy paliv'!$B$2:$E$33,4))</f>
        <v/>
      </c>
      <c r="H26" s="1"/>
      <c r="I26" s="23">
        <f>E38</f>
        <v>0</v>
      </c>
      <c r="J26" s="8" t="str">
        <f>F38</f>
        <v/>
      </c>
      <c r="K26" s="38">
        <v>271087</v>
      </c>
    </row>
    <row r="27" spans="2:12">
      <c r="B27" s="108"/>
      <c r="C27" s="17" t="s">
        <v>21</v>
      </c>
      <c r="D27" s="33"/>
      <c r="E27" s="34"/>
      <c r="F27" s="19"/>
      <c r="H27" s="1"/>
      <c r="I27" s="23">
        <f>E42</f>
        <v>0</v>
      </c>
      <c r="J27" s="8" t="str">
        <f>F42</f>
        <v/>
      </c>
      <c r="K27" s="38">
        <v>271088</v>
      </c>
    </row>
    <row r="28" spans="2:12">
      <c r="B28" s="105">
        <v>7</v>
      </c>
      <c r="C28" s="8" t="s">
        <v>20</v>
      </c>
      <c r="D28" s="27"/>
      <c r="E28" s="28"/>
      <c r="F28" s="48" t="str">
        <f>IF(D28="","",VLOOKUP(D28,'Druhy paliv'!$B$2:$E$33,4))</f>
        <v/>
      </c>
      <c r="H28" s="1"/>
      <c r="I28" s="23">
        <f>E46</f>
        <v>0</v>
      </c>
      <c r="J28" s="8" t="str">
        <f>F46</f>
        <v/>
      </c>
      <c r="K28" s="38">
        <v>272001</v>
      </c>
    </row>
    <row r="29" spans="2:12">
      <c r="B29" s="106"/>
      <c r="C29" s="17" t="s">
        <v>21</v>
      </c>
      <c r="D29" s="33"/>
      <c r="E29" s="34"/>
      <c r="F29" s="19"/>
      <c r="H29" s="1"/>
      <c r="I29" s="23">
        <f>E50</f>
        <v>0</v>
      </c>
      <c r="J29" s="8" t="str">
        <f>F50</f>
        <v/>
      </c>
      <c r="K29" s="38">
        <v>272002</v>
      </c>
    </row>
    <row r="30" spans="2:12" ht="13.5" thickBot="1">
      <c r="B30" s="107" t="s">
        <v>14</v>
      </c>
      <c r="C30" s="18" t="s">
        <v>20</v>
      </c>
      <c r="D30" s="31"/>
      <c r="E30" s="32"/>
      <c r="F30" s="20" t="str">
        <f>IF(D30="","",VLOOKUP(D30,'Druhy paliv'!$B$2:$E$33,4))</f>
        <v/>
      </c>
      <c r="H30" s="1"/>
      <c r="K30" s="38">
        <v>290919</v>
      </c>
    </row>
    <row r="31" spans="2:12" ht="13.5" thickBot="1">
      <c r="B31" s="108"/>
      <c r="C31" s="17" t="s">
        <v>21</v>
      </c>
      <c r="D31" s="33"/>
      <c r="E31" s="34"/>
      <c r="F31" s="19"/>
      <c r="H31" s="1"/>
      <c r="I31" s="46">
        <f>SUMIF(rad_kod,42,rad_mno)</f>
        <v>0</v>
      </c>
      <c r="J31" s="47">
        <f>SUMIF(dod_kod,42,dod_mno)</f>
        <v>0</v>
      </c>
      <c r="K31" s="38">
        <v>290920</v>
      </c>
    </row>
    <row r="32" spans="2:12">
      <c r="B32" s="105">
        <v>8</v>
      </c>
      <c r="C32" s="8" t="s">
        <v>20</v>
      </c>
      <c r="D32" s="27"/>
      <c r="E32" s="28"/>
      <c r="F32" s="48" t="str">
        <f>IF(D32="","",VLOOKUP(D32,'Druhy paliv'!$B$2:$E$33,4))</f>
        <v/>
      </c>
      <c r="H32" s="1"/>
      <c r="I32" s="42" t="s">
        <v>53</v>
      </c>
      <c r="J32" s="43" t="s">
        <v>53</v>
      </c>
      <c r="K32" s="38">
        <v>382401</v>
      </c>
    </row>
    <row r="33" spans="2:11" ht="13.5" thickBot="1">
      <c r="B33" s="106"/>
      <c r="C33" s="17" t="s">
        <v>21</v>
      </c>
      <c r="D33" s="33"/>
      <c r="E33" s="34"/>
      <c r="F33" s="19"/>
      <c r="H33" s="1"/>
      <c r="I33" s="44" t="s">
        <v>54</v>
      </c>
      <c r="J33" s="45" t="s">
        <v>55</v>
      </c>
      <c r="K33" s="38">
        <v>382404</v>
      </c>
    </row>
    <row r="34" spans="2:11">
      <c r="B34" s="107" t="s">
        <v>15</v>
      </c>
      <c r="C34" s="18" t="s">
        <v>20</v>
      </c>
      <c r="D34" s="31"/>
      <c r="E34" s="32"/>
      <c r="F34" s="20" t="str">
        <f>IF(D34="","",VLOOKUP(D34,'Druhy paliv'!$B$2:$E$33,4))</f>
        <v/>
      </c>
      <c r="H34" s="1"/>
      <c r="K34" s="38">
        <v>382405</v>
      </c>
    </row>
    <row r="35" spans="2:11" ht="13.5" thickBot="1">
      <c r="B35" s="108"/>
      <c r="C35" s="17" t="s">
        <v>21</v>
      </c>
      <c r="D35" s="33"/>
      <c r="E35" s="34"/>
      <c r="F35" s="19"/>
      <c r="H35" s="1"/>
      <c r="K35" s="38">
        <v>382406</v>
      </c>
    </row>
    <row r="36" spans="2:11" ht="13.5" thickBot="1">
      <c r="B36" s="105">
        <v>9</v>
      </c>
      <c r="C36" s="8" t="s">
        <v>20</v>
      </c>
      <c r="D36" s="27"/>
      <c r="E36" s="28"/>
      <c r="F36" s="48" t="str">
        <f>IF(D36="","",VLOOKUP(D36,'Druhy paliv'!$B$2:$E$33,4))</f>
        <v/>
      </c>
      <c r="H36" s="57"/>
      <c r="I36" s="46">
        <f>SUMIF(rad_kod,12,rad_mno)*0.47</f>
        <v>0</v>
      </c>
      <c r="J36" s="47">
        <f>SUMIF(dod_kod,12,dod_mno)*0.47</f>
        <v>0</v>
      </c>
      <c r="K36" s="38">
        <v>383801</v>
      </c>
    </row>
    <row r="37" spans="2:11">
      <c r="B37" s="106"/>
      <c r="C37" s="17" t="s">
        <v>21</v>
      </c>
      <c r="D37" s="33"/>
      <c r="E37" s="34"/>
      <c r="F37" s="19"/>
      <c r="H37" s="1"/>
      <c r="I37" s="42" t="s">
        <v>56</v>
      </c>
      <c r="J37" s="43" t="s">
        <v>56</v>
      </c>
      <c r="K37" s="38">
        <v>383802</v>
      </c>
    </row>
    <row r="38" spans="2:11" ht="13.5" thickBot="1">
      <c r="B38" s="107" t="s">
        <v>16</v>
      </c>
      <c r="C38" s="18" t="s">
        <v>20</v>
      </c>
      <c r="D38" s="31"/>
      <c r="E38" s="32"/>
      <c r="F38" s="20" t="str">
        <f>IF(D38="","",VLOOKUP(D38,'Druhy paliv'!$B$2:$E$33,4))</f>
        <v/>
      </c>
      <c r="H38" s="1"/>
      <c r="I38" s="44" t="s">
        <v>54</v>
      </c>
      <c r="J38" s="45" t="s">
        <v>55</v>
      </c>
      <c r="K38" s="11"/>
    </row>
    <row r="39" spans="2:11">
      <c r="B39" s="108"/>
      <c r="C39" s="17" t="s">
        <v>21</v>
      </c>
      <c r="D39" s="33"/>
      <c r="E39" s="34"/>
      <c r="F39" s="19"/>
      <c r="H39" s="1"/>
    </row>
    <row r="40" spans="2:11" ht="13.5" thickBot="1">
      <c r="B40" s="105">
        <v>10</v>
      </c>
      <c r="C40" s="8" t="s">
        <v>20</v>
      </c>
      <c r="D40" s="27"/>
      <c r="E40" s="28"/>
      <c r="F40" s="48" t="str">
        <f>IF(D40="","",VLOOKUP(D40,'Druhy paliv'!$B$2:$E$33,4))</f>
        <v/>
      </c>
      <c r="H40" s="1"/>
    </row>
    <row r="41" spans="2:11" ht="13.5" thickBot="1">
      <c r="B41" s="106"/>
      <c r="C41" s="17" t="s">
        <v>21</v>
      </c>
      <c r="D41" s="33"/>
      <c r="E41" s="34"/>
      <c r="F41" s="19"/>
      <c r="H41" s="1"/>
      <c r="I41" s="46">
        <f>SUMIF(rad_kod,112,rad_mno)*0.47</f>
        <v>0</v>
      </c>
      <c r="J41" s="47">
        <f>SUMIF(dod_kod,112,dod_mno)*0.47</f>
        <v>0</v>
      </c>
    </row>
    <row r="42" spans="2:11">
      <c r="B42" s="107" t="s">
        <v>17</v>
      </c>
      <c r="C42" s="18" t="s">
        <v>20</v>
      </c>
      <c r="D42" s="31"/>
      <c r="E42" s="32"/>
      <c r="F42" s="20" t="str">
        <f>IF(D42="","",VLOOKUP(D42,'Druhy paliv'!$B$2:$E$33,4))</f>
        <v/>
      </c>
      <c r="H42" s="1"/>
      <c r="I42" s="42" t="s">
        <v>57</v>
      </c>
      <c r="J42" s="43" t="s">
        <v>57</v>
      </c>
    </row>
    <row r="43" spans="2:11" ht="13.5" thickBot="1">
      <c r="B43" s="108"/>
      <c r="C43" s="17" t="s">
        <v>21</v>
      </c>
      <c r="D43" s="33"/>
      <c r="E43" s="34"/>
      <c r="F43" s="19"/>
      <c r="H43" s="1"/>
      <c r="I43" s="44" t="s">
        <v>54</v>
      </c>
      <c r="J43" s="45" t="s">
        <v>55</v>
      </c>
    </row>
    <row r="44" spans="2:11">
      <c r="B44" s="105">
        <v>11</v>
      </c>
      <c r="C44" s="8" t="s">
        <v>20</v>
      </c>
      <c r="D44" s="27"/>
      <c r="E44" s="28"/>
      <c r="F44" s="48" t="str">
        <f>IF(D44="","",VLOOKUP(D44,'Druhy paliv'!$B$2:$E$33,4))</f>
        <v/>
      </c>
      <c r="H44" s="1"/>
    </row>
    <row r="45" spans="2:11">
      <c r="B45" s="106"/>
      <c r="C45" s="17" t="s">
        <v>21</v>
      </c>
      <c r="D45" s="33"/>
      <c r="E45" s="34"/>
      <c r="F45" s="19"/>
      <c r="H45" s="1"/>
    </row>
    <row r="46" spans="2:11">
      <c r="B46" s="107" t="s">
        <v>18</v>
      </c>
      <c r="C46" s="18" t="s">
        <v>20</v>
      </c>
      <c r="D46" s="31"/>
      <c r="E46" s="32"/>
      <c r="F46" s="20" t="str">
        <f>IF(D46="","",VLOOKUP(D46,'Druhy paliv'!$B$2:$E$33,4))</f>
        <v/>
      </c>
      <c r="H46" s="1"/>
    </row>
    <row r="47" spans="2:11">
      <c r="B47" s="108"/>
      <c r="C47" s="17" t="s">
        <v>21</v>
      </c>
      <c r="D47" s="33"/>
      <c r="E47" s="34"/>
      <c r="F47" s="19"/>
      <c r="H47" s="1"/>
    </row>
    <row r="48" spans="2:11">
      <c r="B48" s="105">
        <v>12</v>
      </c>
      <c r="C48" s="8" t="s">
        <v>20</v>
      </c>
      <c r="D48" s="27"/>
      <c r="E48" s="28"/>
      <c r="F48" s="48" t="str">
        <f>IF(D48="","",VLOOKUP(D48,'Druhy paliv'!$B$2:$E$33,4))</f>
        <v/>
      </c>
      <c r="H48" s="1"/>
    </row>
    <row r="49" spans="2:8">
      <c r="B49" s="106"/>
      <c r="C49" s="17" t="s">
        <v>21</v>
      </c>
      <c r="D49" s="33"/>
      <c r="E49" s="34"/>
      <c r="F49" s="19"/>
      <c r="H49" s="1"/>
    </row>
    <row r="50" spans="2:8">
      <c r="B50" s="107" t="s">
        <v>19</v>
      </c>
      <c r="C50" s="18" t="s">
        <v>20</v>
      </c>
      <c r="D50" s="31"/>
      <c r="E50" s="32"/>
      <c r="F50" s="20" t="str">
        <f>IF(D50="","",VLOOKUP(D50,'Druhy paliv'!$B$2:$E$33,4))</f>
        <v/>
      </c>
      <c r="H50" s="1"/>
    </row>
    <row r="51" spans="2:8">
      <c r="B51" s="108"/>
      <c r="C51" s="17" t="s">
        <v>21</v>
      </c>
      <c r="D51" s="33"/>
      <c r="E51" s="34"/>
      <c r="F51" s="19"/>
      <c r="H51" s="1"/>
    </row>
    <row r="52" spans="2:8">
      <c r="B52" s="105">
        <v>13</v>
      </c>
      <c r="C52" s="8" t="s">
        <v>20</v>
      </c>
      <c r="D52" s="27"/>
      <c r="E52" s="28"/>
      <c r="F52" s="48" t="str">
        <f>IF(D52="","",VLOOKUP(D52,'Druhy paliv'!$B$2:$E$33,4))</f>
        <v/>
      </c>
    </row>
    <row r="53" spans="2:8">
      <c r="B53" s="106"/>
      <c r="C53" s="17" t="s">
        <v>21</v>
      </c>
      <c r="D53" s="33"/>
      <c r="E53" s="34"/>
      <c r="F53" s="19"/>
    </row>
    <row r="54" spans="2:8">
      <c r="B54" s="107" t="s">
        <v>94</v>
      </c>
      <c r="C54" s="18" t="s">
        <v>20</v>
      </c>
      <c r="D54" s="31"/>
      <c r="E54" s="32"/>
      <c r="F54" s="20" t="str">
        <f>IF(D54="","",VLOOKUP(D54,'Druhy paliv'!$B$2:$E$33,4))</f>
        <v/>
      </c>
    </row>
    <row r="55" spans="2:8">
      <c r="B55" s="108"/>
      <c r="C55" s="17" t="s">
        <v>21</v>
      </c>
      <c r="D55" s="33"/>
      <c r="E55" s="34"/>
      <c r="F55" s="19"/>
    </row>
    <row r="56" spans="2:8">
      <c r="B56" s="105">
        <v>14</v>
      </c>
      <c r="C56" s="8" t="s">
        <v>20</v>
      </c>
      <c r="D56" s="27"/>
      <c r="E56" s="28"/>
      <c r="F56" s="48" t="str">
        <f>IF(D56="","",VLOOKUP(D56,'Druhy paliv'!$B$2:$E$33,4))</f>
        <v/>
      </c>
    </row>
    <row r="57" spans="2:8">
      <c r="B57" s="106"/>
      <c r="C57" s="17" t="s">
        <v>21</v>
      </c>
      <c r="D57" s="33"/>
      <c r="E57" s="34"/>
      <c r="F57" s="19"/>
    </row>
    <row r="58" spans="2:8">
      <c r="B58" s="107" t="s">
        <v>95</v>
      </c>
      <c r="C58" s="18" t="s">
        <v>20</v>
      </c>
      <c r="D58" s="31"/>
      <c r="E58" s="32"/>
      <c r="F58" s="20" t="str">
        <f>IF(D58="","",VLOOKUP(D58,'Druhy paliv'!$B$2:$E$33,4))</f>
        <v/>
      </c>
    </row>
    <row r="59" spans="2:8">
      <c r="B59" s="108"/>
      <c r="C59" s="17" t="s">
        <v>21</v>
      </c>
      <c r="D59" s="33"/>
      <c r="E59" s="34"/>
      <c r="F59" s="19"/>
    </row>
    <row r="60" spans="2:8">
      <c r="B60" s="105">
        <v>15</v>
      </c>
      <c r="C60" s="8" t="s">
        <v>20</v>
      </c>
      <c r="D60" s="27"/>
      <c r="E60" s="28"/>
      <c r="F60" s="48" t="str">
        <f>IF(D60="","",VLOOKUP(D60,'Druhy paliv'!$B$2:$E$33,4))</f>
        <v/>
      </c>
    </row>
    <row r="61" spans="2:8">
      <c r="B61" s="106"/>
      <c r="C61" s="17" t="s">
        <v>21</v>
      </c>
      <c r="D61" s="33"/>
      <c r="E61" s="34"/>
      <c r="F61" s="19"/>
    </row>
    <row r="62" spans="2:8">
      <c r="B62" s="107" t="s">
        <v>130</v>
      </c>
      <c r="C62" s="18" t="s">
        <v>20</v>
      </c>
      <c r="D62" s="31"/>
      <c r="E62" s="32"/>
      <c r="F62" s="20" t="str">
        <f>IF(D62="","",VLOOKUP(D62,'Druhy paliv'!$B$2:$E$33,4))</f>
        <v/>
      </c>
    </row>
    <row r="63" spans="2:8">
      <c r="B63" s="108"/>
      <c r="C63" s="17" t="s">
        <v>21</v>
      </c>
      <c r="D63" s="33"/>
      <c r="E63" s="34"/>
      <c r="F63" s="19"/>
    </row>
    <row r="64" spans="2:8">
      <c r="B64" s="105">
        <v>16</v>
      </c>
      <c r="C64" s="8" t="s">
        <v>20</v>
      </c>
      <c r="D64" s="27"/>
      <c r="E64" s="28"/>
      <c r="F64" s="48" t="str">
        <f>IF(D64="","",VLOOKUP(D64,'Druhy paliv'!$B$2:$E$33,4))</f>
        <v/>
      </c>
    </row>
    <row r="65" spans="2:6">
      <c r="B65" s="106"/>
      <c r="C65" s="17" t="s">
        <v>21</v>
      </c>
      <c r="D65" s="33"/>
      <c r="E65" s="34"/>
      <c r="F65" s="19"/>
    </row>
    <row r="66" spans="2:6">
      <c r="B66" s="107" t="s">
        <v>131</v>
      </c>
      <c r="C66" s="18" t="s">
        <v>20</v>
      </c>
      <c r="D66" s="31"/>
      <c r="E66" s="32"/>
      <c r="F66" s="20" t="str">
        <f>IF(D66="","",VLOOKUP(D66,'Druhy paliv'!$B$2:$E$33,4))</f>
        <v/>
      </c>
    </row>
    <row r="67" spans="2:6">
      <c r="B67" s="108"/>
      <c r="C67" s="17" t="s">
        <v>21</v>
      </c>
      <c r="D67" s="33"/>
      <c r="E67" s="34"/>
      <c r="F67" s="19"/>
    </row>
  </sheetData>
  <sheetProtection password="E514" sheet="1" objects="1" scenarios="1"/>
  <mergeCells count="34">
    <mergeCell ref="B56:B57"/>
    <mergeCell ref="B58:B59"/>
    <mergeCell ref="B60:B61"/>
    <mergeCell ref="B62:B63"/>
    <mergeCell ref="B52:B53"/>
    <mergeCell ref="B54:B55"/>
    <mergeCell ref="B64:B65"/>
    <mergeCell ref="B66:B67"/>
    <mergeCell ref="B10:B11"/>
    <mergeCell ref="B12:B13"/>
    <mergeCell ref="B14:B15"/>
    <mergeCell ref="B16:B17"/>
    <mergeCell ref="B50:B51"/>
    <mergeCell ref="B38:B39"/>
    <mergeCell ref="B40:B41"/>
    <mergeCell ref="B42:B43"/>
    <mergeCell ref="B44:B45"/>
    <mergeCell ref="B46:B47"/>
    <mergeCell ref="B48:B49"/>
    <mergeCell ref="B36:B37"/>
    <mergeCell ref="B28:B29"/>
    <mergeCell ref="B30:B31"/>
    <mergeCell ref="B2:C2"/>
    <mergeCell ref="B3:C3"/>
    <mergeCell ref="B4:B5"/>
    <mergeCell ref="B6:B7"/>
    <mergeCell ref="B8:B9"/>
    <mergeCell ref="B32:B33"/>
    <mergeCell ref="B34:B35"/>
    <mergeCell ref="B18:B19"/>
    <mergeCell ref="B20:B21"/>
    <mergeCell ref="B22:B23"/>
    <mergeCell ref="B24:B25"/>
    <mergeCell ref="B26:B27"/>
  </mergeCells>
  <dataValidations count="2">
    <dataValidation allowBlank="1" showInputMessage="1" showErrorMessage="1" errorTitle="Pozor" error="Jen platné kódy (viz Pokyny)" sqref="F4 F66 F64 F54 F52 F50 F40 F38 F36 F34 F32 F30 F28 F26 F24 F22 F20 F18 F16 F14 F12 F10 F8 F46 F44 F48 F42 F6"/>
    <dataValidation type="list" allowBlank="1" showInputMessage="1" showErrorMessage="1" errorTitle="Pozor" error="Jen platné kódy (viz Pokyny)" sqref="D4 D50 D48 D46 D44 D42 D40 D38 D36 D34 D32 D30 D28 D26 D24 D22 D20 D18 D16 D14 D12 D10 D8 D6 D54 D52 D66 D64 D56 D60 D58 D62">
      <formula1>$K$6:$K$37</formula1>
    </dataValidation>
  </dataValidations>
  <pageMargins left="0.78740157480314965" right="0.78740157480314965" top="0.98425196850393704" bottom="0.98425196850393704" header="0.51181102362204722" footer="0.51181102362204722"/>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K42"/>
  <sheetViews>
    <sheetView tabSelected="1" topLeftCell="C4" workbookViewId="0">
      <selection activeCell="H14" sqref="H14"/>
    </sheetView>
  </sheetViews>
  <sheetFormatPr defaultRowHeight="12.75"/>
  <cols>
    <col min="3" max="3" width="26.28515625" customWidth="1"/>
    <col min="4" max="7" width="25" customWidth="1"/>
    <col min="8" max="8" width="14.7109375" customWidth="1"/>
    <col min="9" max="9" width="24.7109375" customWidth="1"/>
    <col min="10" max="10" width="16.5703125" customWidth="1"/>
  </cols>
  <sheetData>
    <row r="1" spans="1:10">
      <c r="A1" s="69" t="s">
        <v>92</v>
      </c>
      <c r="B1" s="12"/>
      <c r="C1" s="12"/>
      <c r="D1" s="12"/>
      <c r="E1" s="12"/>
      <c r="F1" s="12"/>
      <c r="G1" s="12"/>
      <c r="H1" s="12"/>
    </row>
    <row r="2" spans="1:10">
      <c r="A2" s="129" t="s">
        <v>0</v>
      </c>
      <c r="B2" s="129"/>
      <c r="C2" s="78" t="s">
        <v>1</v>
      </c>
      <c r="D2" s="78" t="s">
        <v>2</v>
      </c>
      <c r="E2" s="78" t="s">
        <v>3</v>
      </c>
      <c r="F2" s="78" t="s">
        <v>22</v>
      </c>
      <c r="G2" s="78" t="s">
        <v>23</v>
      </c>
      <c r="H2" s="81"/>
    </row>
    <row r="3" spans="1:10">
      <c r="A3" s="122" t="s">
        <v>24</v>
      </c>
      <c r="B3" s="122"/>
      <c r="C3" s="123" t="s">
        <v>25</v>
      </c>
      <c r="D3" s="123" t="s">
        <v>26</v>
      </c>
      <c r="E3" s="123" t="s">
        <v>27</v>
      </c>
      <c r="F3" s="123" t="s">
        <v>28</v>
      </c>
      <c r="G3" s="124" t="s">
        <v>93</v>
      </c>
      <c r="H3" s="117" t="s">
        <v>87</v>
      </c>
    </row>
    <row r="4" spans="1:10">
      <c r="A4" s="122"/>
      <c r="B4" s="122"/>
      <c r="C4" s="123"/>
      <c r="D4" s="123"/>
      <c r="E4" s="123"/>
      <c r="F4" s="123"/>
      <c r="G4" s="123"/>
      <c r="H4" s="117"/>
    </row>
    <row r="5" spans="1:10" ht="25.5" customHeight="1">
      <c r="A5" s="122"/>
      <c r="B5" s="122"/>
      <c r="C5" s="123"/>
      <c r="D5" s="123"/>
      <c r="E5" s="123"/>
      <c r="F5" s="123"/>
      <c r="G5" s="123"/>
      <c r="H5" s="82">
        <v>0.47</v>
      </c>
    </row>
    <row r="6" spans="1:10">
      <c r="A6" s="130" t="s">
        <v>29</v>
      </c>
      <c r="B6" s="78" t="s">
        <v>20</v>
      </c>
      <c r="C6" s="58">
        <f>SUMIFS('Oddíl I'!E:E,'Oddíl I'!F:F,"1",'Oddíl I'!B:B,"&lt;&gt;*D")</f>
        <v>0</v>
      </c>
      <c r="D6" s="62">
        <f>ROUND(SUMIFS('Oddíl I'!E:E,'Oddíl I'!F:F,"11",'Oddíl I'!B:B,"&lt;&gt;*D")+(SUMIFS('Oddíl I'!E:E,'Oddíl I'!F:F,"12",'Oddíl I'!B:B,"&lt;&gt;*D")*H5),2)</f>
        <v>0</v>
      </c>
      <c r="E6" s="66">
        <v>4.1000000000000002E-2</v>
      </c>
      <c r="F6" s="68">
        <f>ROUND((C6*E6),2)</f>
        <v>0</v>
      </c>
      <c r="G6" s="39">
        <f>ROUND(D6-F6,2)</f>
        <v>0</v>
      </c>
      <c r="H6" s="81"/>
      <c r="J6" s="65"/>
    </row>
    <row r="7" spans="1:10">
      <c r="A7" s="122"/>
      <c r="B7" s="19" t="s">
        <v>21</v>
      </c>
      <c r="C7" s="59"/>
      <c r="D7" s="63"/>
      <c r="E7" s="35"/>
      <c r="F7" s="59"/>
      <c r="G7" s="59"/>
      <c r="H7" s="12"/>
    </row>
    <row r="8" spans="1:10">
      <c r="A8" s="128" t="s">
        <v>30</v>
      </c>
      <c r="B8" s="20" t="s">
        <v>20</v>
      </c>
      <c r="C8" s="60">
        <f>SUMIFS('Oddíl I'!E:E,'Oddíl I'!F:F,"1",'Oddíl I'!B:B,"=*D")</f>
        <v>0</v>
      </c>
      <c r="D8" s="64">
        <f>ROUND(SUMIFS('Oddíl I'!E:E,'Oddíl I'!F:F,"11",'Oddíl I'!B:B,"=*D")+(SUMIFS('Oddíl I'!E:E,'Oddíl I'!F:F,"12",'Oddíl I'!B:B,"=*D")*H5),2)</f>
        <v>0</v>
      </c>
      <c r="E8" s="67">
        <v>4.1000000000000002E-2</v>
      </c>
      <c r="F8" s="76">
        <f>ROUND((C8*E8),2)</f>
        <v>0</v>
      </c>
      <c r="G8" s="77">
        <f>ROUND(D8-F8,2)</f>
        <v>0</v>
      </c>
      <c r="H8" s="12"/>
      <c r="J8" s="65"/>
    </row>
    <row r="9" spans="1:10">
      <c r="A9" s="128"/>
      <c r="B9" s="19" t="s">
        <v>21</v>
      </c>
      <c r="C9" s="59"/>
      <c r="D9" s="63"/>
      <c r="E9" s="35"/>
      <c r="F9" s="59"/>
      <c r="G9" s="59"/>
      <c r="H9" s="12"/>
    </row>
    <row r="10" spans="1:10">
      <c r="A10" s="122" t="s">
        <v>31</v>
      </c>
      <c r="B10" s="78" t="s">
        <v>20</v>
      </c>
      <c r="C10" s="58">
        <f>SUMIFS('Oddíl I'!E:E,'Oddíl I'!F:F,"2",'Oddíl I'!B:B,"&lt;&gt;*D")</f>
        <v>0</v>
      </c>
      <c r="D10" s="62">
        <f>ROUND(SUMIFS('Oddíl I'!E:E,'Oddíl I'!F:F,"22",'Oddíl I'!B:B,"&lt;&gt;*D"),2)</f>
        <v>0</v>
      </c>
      <c r="E10" s="66">
        <v>0.06</v>
      </c>
      <c r="F10" s="68">
        <f>ROUND((C10*E10),2)</f>
        <v>0</v>
      </c>
      <c r="G10" s="39">
        <f>ROUND(D10-F10,2)</f>
        <v>0</v>
      </c>
      <c r="H10" s="12"/>
    </row>
    <row r="11" spans="1:10">
      <c r="A11" s="122"/>
      <c r="B11" s="19" t="s">
        <v>21</v>
      </c>
      <c r="C11" s="59"/>
      <c r="D11" s="63"/>
      <c r="E11" s="36"/>
      <c r="F11" s="61"/>
      <c r="G11" s="61"/>
      <c r="H11" s="12"/>
    </row>
    <row r="12" spans="1:10">
      <c r="A12" s="128" t="s">
        <v>32</v>
      </c>
      <c r="B12" s="20" t="s">
        <v>20</v>
      </c>
      <c r="C12" s="60">
        <f>SUMIFS('Oddíl I'!E:E,'Oddíl I'!F:F,"2",'Oddíl I'!B:B,"=*D")</f>
        <v>0</v>
      </c>
      <c r="D12" s="64">
        <f>ROUND(SUMIFS('Oddíl I'!E:E,'Oddíl I'!F:F,"22",'Oddíl I'!B:B,"=*D"),2)</f>
        <v>0</v>
      </c>
      <c r="E12" s="67">
        <v>0.06</v>
      </c>
      <c r="F12" s="76">
        <f>ROUND((C12*E12),2)</f>
        <v>0</v>
      </c>
      <c r="G12" s="77">
        <f>ROUND(D12-F12,2)</f>
        <v>0</v>
      </c>
      <c r="H12" s="12"/>
    </row>
    <row r="13" spans="1:10">
      <c r="A13" s="128"/>
      <c r="B13" s="19" t="s">
        <v>21</v>
      </c>
      <c r="C13" s="59"/>
      <c r="D13" s="63"/>
      <c r="E13" s="16"/>
      <c r="F13" s="61"/>
      <c r="G13" s="16"/>
      <c r="H13" s="12"/>
    </row>
    <row r="14" spans="1:10">
      <c r="A14" s="122" t="s">
        <v>33</v>
      </c>
      <c r="B14" s="78" t="s">
        <v>20</v>
      </c>
      <c r="C14" s="58">
        <f>SUMIFS('Oddíl I'!E:E,'Oddíl I'!F:F,41,'Oddíl I'!B:B,"&lt;&gt;*D")+SUMIFS('Oddíl I'!E:E,'Oddíl I'!F:F,42,'Oddíl I'!B:B,"&lt;&gt;*D")+SUMIFS('Oddíl I'!E:E,'Oddíl I'!F:F,50,'Oddíl I'!B:B,"&lt;&gt;*D")</f>
        <v>0</v>
      </c>
      <c r="D14" s="62">
        <f>ROUND(SUMIFS('Oddíl I'!E:E,'Oddíl I'!F:F,"111",'Oddíl I'!B:B,"&lt;&gt;*D")+SUMIFS('Oddíl I'!E:E,'Oddíl I'!F:F,"222",'Oddíl I'!B:B,"&lt;&gt;*D")+SUMIFS('Oddíl I'!E:E,'Oddíl I'!F:F,"41",'Oddíl I'!B:B,"&lt;&gt;*D")+SUMIFS('Oddíl I'!E:E,'Oddíl I'!F:F,"42",'Oddíl I'!B:B,"&lt;&gt;*D")+(SUMIFS('Oddíl I'!E:E,'Oddíl I'!F:F,"112",'Oddíl I'!B:B,"&lt;&gt;*D")*H5),2)</f>
        <v>0</v>
      </c>
      <c r="E14" s="16"/>
      <c r="F14" s="16"/>
      <c r="G14" s="16"/>
      <c r="H14" s="12"/>
    </row>
    <row r="15" spans="1:10">
      <c r="A15" s="122"/>
      <c r="B15" s="19" t="s">
        <v>21</v>
      </c>
      <c r="C15" s="61"/>
      <c r="D15" s="63"/>
      <c r="E15" s="16"/>
      <c r="F15" s="16"/>
      <c r="G15" s="16"/>
      <c r="H15" s="12"/>
    </row>
    <row r="16" spans="1:10">
      <c r="A16" s="128" t="s">
        <v>34</v>
      </c>
      <c r="B16" s="20" t="s">
        <v>20</v>
      </c>
      <c r="C16" s="60">
        <f>SUMIFS('Oddíl I'!E:E,'Oddíl I'!F:F,41,'Oddíl I'!B:B,"=*D")+SUMIFS('Oddíl I'!E:E,'Oddíl I'!F:F,42,'Oddíl I'!B:B,"=*D")+SUMIFS('Oddíl I'!E:E,'Oddíl I'!F:F,50,'Oddíl I'!B:B,"=*D")</f>
        <v>0</v>
      </c>
      <c r="D16" s="64">
        <f>ROUND(SUMIFS('Oddíl I'!E:E,'Oddíl I'!F:F,"111",'Oddíl I'!B:B,"=*D")+SUMIFS('Oddíl I'!E:E,'Oddíl I'!F:F,"222",'Oddíl I'!B:B,"=*D")+SUMIFS('Oddíl I'!E:E,'Oddíl I'!F:F,"41",'Oddíl I'!B:B,"=*D")+SUMIFS('Oddíl I'!E:E,'Oddíl I'!F:F,"42",'Oddíl I'!B:B,"=*D")+(SUMIFS('Oddíl I'!E:E,'Oddíl I'!F:F,"112",'Oddíl I'!B:B,"=*D")*H5),2)</f>
        <v>0</v>
      </c>
      <c r="E16" s="16"/>
      <c r="F16" s="16"/>
      <c r="G16" s="16"/>
      <c r="H16" s="12"/>
    </row>
    <row r="17" spans="1:11">
      <c r="A17" s="128"/>
      <c r="B17" s="19" t="s">
        <v>21</v>
      </c>
      <c r="C17" s="61"/>
      <c r="D17" s="63"/>
      <c r="E17" s="16"/>
      <c r="F17" s="16"/>
      <c r="G17" s="16"/>
      <c r="H17" s="12"/>
    </row>
    <row r="18" spans="1:11">
      <c r="A18" s="13"/>
      <c r="B18" s="14"/>
      <c r="C18" s="15"/>
      <c r="D18" s="15"/>
      <c r="E18" s="15"/>
      <c r="F18" s="15"/>
      <c r="G18" s="15"/>
      <c r="H18" s="12"/>
    </row>
    <row r="19" spans="1:11">
      <c r="A19" s="13"/>
      <c r="B19" s="14"/>
      <c r="C19" s="15"/>
      <c r="D19" s="15"/>
      <c r="E19" s="15"/>
      <c r="F19" s="15"/>
      <c r="G19" s="15"/>
      <c r="H19" s="12"/>
    </row>
    <row r="20" spans="1:11">
      <c r="A20" s="69" t="s">
        <v>88</v>
      </c>
      <c r="B20" s="14"/>
      <c r="C20" s="15"/>
      <c r="D20" s="15"/>
      <c r="E20" s="15"/>
      <c r="F20" s="15"/>
      <c r="G20" s="15"/>
      <c r="H20" s="12"/>
    </row>
    <row r="21" spans="1:11">
      <c r="A21" s="12"/>
      <c r="B21" s="12"/>
      <c r="C21" s="12"/>
      <c r="D21" s="12"/>
      <c r="E21" s="12"/>
      <c r="F21" s="12"/>
      <c r="G21" s="12"/>
      <c r="H21" s="12"/>
    </row>
    <row r="22" spans="1:11">
      <c r="A22" s="118" t="s">
        <v>0</v>
      </c>
      <c r="B22" s="119"/>
      <c r="C22" s="78" t="s">
        <v>1</v>
      </c>
      <c r="D22" s="78" t="s">
        <v>2</v>
      </c>
      <c r="E22" s="78" t="s">
        <v>3</v>
      </c>
      <c r="F22" s="78" t="s">
        <v>22</v>
      </c>
      <c r="G22" s="75" t="s">
        <v>23</v>
      </c>
      <c r="H22" s="75" t="s">
        <v>35</v>
      </c>
      <c r="I22" s="75" t="s">
        <v>89</v>
      </c>
    </row>
    <row r="23" spans="1:11" ht="45" customHeight="1">
      <c r="A23" s="120"/>
      <c r="B23" s="121"/>
      <c r="C23" s="75" t="s">
        <v>124</v>
      </c>
      <c r="D23" s="75" t="s">
        <v>109</v>
      </c>
      <c r="E23" s="75" t="s">
        <v>110</v>
      </c>
      <c r="F23" s="75" t="s">
        <v>111</v>
      </c>
      <c r="G23" s="75" t="s">
        <v>96</v>
      </c>
      <c r="H23" s="75" t="s">
        <v>36</v>
      </c>
      <c r="I23" s="75" t="s">
        <v>132</v>
      </c>
    </row>
    <row r="24" spans="1:11">
      <c r="A24" s="122">
        <v>1</v>
      </c>
      <c r="B24" s="78" t="s">
        <v>20</v>
      </c>
      <c r="C24" s="72">
        <v>0</v>
      </c>
      <c r="D24" s="72">
        <f>ROUND(IF(G6&gt;=0,0,G6)+IF(G10&gt;=0,0,G10),2)</f>
        <v>0</v>
      </c>
      <c r="E24" s="72">
        <f>ROUND(C24+D24,2)</f>
        <v>0</v>
      </c>
      <c r="F24" s="72">
        <f>ROUND(D14,2)</f>
        <v>0</v>
      </c>
      <c r="G24" s="87">
        <f>ROUND(IF(E24&gt;=0,0,E24+F24),2)</f>
        <v>0</v>
      </c>
      <c r="H24" s="73">
        <v>40</v>
      </c>
      <c r="I24" s="74">
        <f>IF(G24&lt;0,CEILING(ABS(G24*H24),1),0)</f>
        <v>0</v>
      </c>
      <c r="K24" s="71"/>
    </row>
    <row r="25" spans="1:11">
      <c r="A25" s="122"/>
      <c r="B25" s="19" t="s">
        <v>21</v>
      </c>
      <c r="C25" s="22"/>
      <c r="D25" s="22"/>
      <c r="E25" s="22"/>
      <c r="F25" s="22"/>
      <c r="G25" s="22"/>
      <c r="H25" s="70"/>
      <c r="I25" s="19"/>
    </row>
    <row r="26" spans="1:11">
      <c r="A26" s="122">
        <v>2</v>
      </c>
      <c r="B26" s="20" t="s">
        <v>20</v>
      </c>
      <c r="C26" s="40">
        <v>0</v>
      </c>
      <c r="D26" s="40">
        <f>ROUND(IF(G8&gt;=0,0,G8)+IF(G12&gt;=0,0,G12),2)</f>
        <v>0</v>
      </c>
      <c r="E26" s="40">
        <f>ROUND(C26+D26,2)</f>
        <v>0</v>
      </c>
      <c r="F26" s="40">
        <f>ROUND(D16,2)</f>
        <v>0</v>
      </c>
      <c r="G26" s="40">
        <f>ROUND(IF(E26&gt;=0,0,E26+F26),2)</f>
        <v>0</v>
      </c>
      <c r="H26" s="80">
        <v>40</v>
      </c>
      <c r="I26" s="79" t="str">
        <f>IF('Oddíl I'!E6="","",IF(G26&gt;=0,0,ROUNDUP(ABS(G26*H26),0)))</f>
        <v/>
      </c>
    </row>
    <row r="27" spans="1:11">
      <c r="A27" s="122"/>
      <c r="B27" s="19" t="s">
        <v>21</v>
      </c>
      <c r="C27" s="19"/>
      <c r="D27" s="19"/>
      <c r="E27" s="19"/>
      <c r="F27" s="19"/>
      <c r="G27" s="19"/>
      <c r="H27" s="19"/>
      <c r="I27" s="19"/>
    </row>
    <row r="28" spans="1:11">
      <c r="A28" s="122">
        <v>3</v>
      </c>
      <c r="B28" s="19" t="s">
        <v>20</v>
      </c>
      <c r="C28" s="19"/>
      <c r="D28" s="19"/>
      <c r="E28" s="19"/>
      <c r="F28" s="19"/>
      <c r="G28" s="19"/>
      <c r="H28" s="26" t="str">
        <f>IF(I26="","Pokuta:",IF(OR(I26=0,I26&lt;I24),"Přeplatek pokuty:","Doplatek na pokutě:"))</f>
        <v>Pokuta:</v>
      </c>
      <c r="I28" s="25">
        <f>IF(I26="",I24,IF(OR(I26=0,I26&lt;I24),I24-I26,I26-I24))</f>
        <v>0</v>
      </c>
    </row>
    <row r="29" spans="1:11">
      <c r="A29" s="122"/>
      <c r="B29" s="19" t="s">
        <v>21</v>
      </c>
      <c r="C29" s="19"/>
      <c r="D29" s="19"/>
      <c r="E29" s="19"/>
      <c r="F29" s="19"/>
      <c r="G29" s="19"/>
      <c r="H29" s="19"/>
      <c r="I29" s="19"/>
    </row>
    <row r="31" spans="1:11">
      <c r="A31" s="69"/>
      <c r="B31" s="102" t="s">
        <v>125</v>
      </c>
      <c r="C31" s="69" t="s">
        <v>126</v>
      </c>
    </row>
    <row r="32" spans="1:11">
      <c r="A32" s="69"/>
    </row>
    <row r="33" spans="1:7">
      <c r="A33" s="69" t="s">
        <v>91</v>
      </c>
    </row>
    <row r="34" spans="1:7">
      <c r="D34" s="41"/>
    </row>
    <row r="35" spans="1:7">
      <c r="B35" s="125" t="s">
        <v>0</v>
      </c>
      <c r="C35" s="83" t="s">
        <v>1</v>
      </c>
      <c r="D35" s="83" t="s">
        <v>2</v>
      </c>
      <c r="E35" s="83" t="s">
        <v>3</v>
      </c>
      <c r="F35" s="83" t="s">
        <v>22</v>
      </c>
      <c r="G35" s="83" t="s">
        <v>23</v>
      </c>
    </row>
    <row r="36" spans="1:7" ht="30.75" customHeight="1">
      <c r="B36" s="126"/>
      <c r="C36" s="96" t="s">
        <v>99</v>
      </c>
      <c r="D36" s="111" t="s">
        <v>90</v>
      </c>
      <c r="E36" s="96" t="s">
        <v>102</v>
      </c>
      <c r="F36" s="111" t="s">
        <v>104</v>
      </c>
      <c r="G36" s="115" t="s">
        <v>106</v>
      </c>
    </row>
    <row r="37" spans="1:7" ht="30.75" customHeight="1">
      <c r="B37" s="126"/>
      <c r="C37" s="97" t="s">
        <v>100</v>
      </c>
      <c r="D37" s="112"/>
      <c r="E37" s="97" t="s">
        <v>107</v>
      </c>
      <c r="F37" s="114"/>
      <c r="G37" s="116"/>
    </row>
    <row r="38" spans="1:7" ht="30.75" customHeight="1">
      <c r="B38" s="127"/>
      <c r="C38" s="98" t="s">
        <v>101</v>
      </c>
      <c r="D38" s="113"/>
      <c r="E38" s="98" t="s">
        <v>108</v>
      </c>
      <c r="F38" s="88" t="s">
        <v>103</v>
      </c>
      <c r="G38" s="88" t="s">
        <v>105</v>
      </c>
    </row>
    <row r="39" spans="1:7">
      <c r="B39" s="83" t="s">
        <v>20</v>
      </c>
      <c r="C39" s="84">
        <f>ROUND(SUM(IF(G6&lt;=0,0,G6),IF(G10&lt;=0,0,G10),IF(E24&gt;0,F24,IF(G24&lt;=0,0,G24))),2)</f>
        <v>0</v>
      </c>
      <c r="D39" s="89">
        <v>2E-3</v>
      </c>
      <c r="E39" s="84">
        <f>ROUND(SUM(C6,C10),2)</f>
        <v>0</v>
      </c>
      <c r="F39" s="84">
        <f>ROUND(D39*E39,2)</f>
        <v>0</v>
      </c>
      <c r="G39" s="84">
        <f>ROUND(IF(C39&lt;=F39,C39,F39),2)</f>
        <v>0</v>
      </c>
    </row>
    <row r="40" spans="1:7">
      <c r="B40" s="85" t="s">
        <v>21</v>
      </c>
      <c r="C40" s="86"/>
      <c r="D40" s="86"/>
      <c r="E40" s="86"/>
      <c r="F40" s="86"/>
      <c r="G40" s="86"/>
    </row>
    <row r="41" spans="1:7">
      <c r="B41" s="83" t="s">
        <v>97</v>
      </c>
      <c r="C41" s="84">
        <f>ROUND(SUM(IF(G8&lt;=0,0,G8),IF(G12&lt;=0,0,G12),IF(E26&gt;0,F26,IF(G26&lt;=0,0,G26))),2)</f>
        <v>0</v>
      </c>
      <c r="D41" s="89">
        <v>2E-3</v>
      </c>
      <c r="E41" s="84">
        <f>ROUND(SUM(C8,C12),2)</f>
        <v>0</v>
      </c>
      <c r="F41" s="84">
        <f>ROUND(D41*E41,2)</f>
        <v>0</v>
      </c>
      <c r="G41" s="84">
        <f>ROUND(IF(C41&lt;=F41,C41,F41),2)</f>
        <v>0</v>
      </c>
    </row>
    <row r="42" spans="1:7">
      <c r="B42" s="99" t="s">
        <v>98</v>
      </c>
      <c r="C42" s="100"/>
      <c r="D42" s="100"/>
      <c r="E42" s="100"/>
      <c r="F42" s="100"/>
      <c r="G42" s="100"/>
    </row>
  </sheetData>
  <sheetProtection password="E514" sheet="1" objects="1" scenarios="1"/>
  <mergeCells count="22">
    <mergeCell ref="A2:B2"/>
    <mergeCell ref="A3:B5"/>
    <mergeCell ref="C3:C5"/>
    <mergeCell ref="D3:D5"/>
    <mergeCell ref="A8:A9"/>
    <mergeCell ref="A6:A7"/>
    <mergeCell ref="D36:D38"/>
    <mergeCell ref="F36:F37"/>
    <mergeCell ref="G36:G37"/>
    <mergeCell ref="H3:H4"/>
    <mergeCell ref="A22:B23"/>
    <mergeCell ref="A10:A11"/>
    <mergeCell ref="E3:E5"/>
    <mergeCell ref="F3:F5"/>
    <mergeCell ref="G3:G5"/>
    <mergeCell ref="B35:B38"/>
    <mergeCell ref="A26:A27"/>
    <mergeCell ref="A28:A29"/>
    <mergeCell ref="A12:A13"/>
    <mergeCell ref="A14:A15"/>
    <mergeCell ref="A16:A17"/>
    <mergeCell ref="A24:A25"/>
  </mergeCells>
  <pageMargins left="0.78740157480314965" right="0.6692913385826772" top="0.75" bottom="0.72" header="0.51181102362204722" footer="0.51181102362204722"/>
  <pageSetup paperSize="9" scale="72" orientation="landscape" r:id="rId1"/>
  <headerFooter alignWithMargins="0"/>
</worksheet>
</file>

<file path=xl/worksheets/sheet3.xml><?xml version="1.0" encoding="utf-8"?>
<worksheet xmlns="http://schemas.openxmlformats.org/spreadsheetml/2006/main" xmlns:r="http://schemas.openxmlformats.org/officeDocument/2006/relationships">
  <dimension ref="B1:F33"/>
  <sheetViews>
    <sheetView workbookViewId="0">
      <selection activeCell="D23" sqref="D23"/>
    </sheetView>
  </sheetViews>
  <sheetFormatPr defaultRowHeight="12.75"/>
  <cols>
    <col min="2" max="3" width="11.85546875" customWidth="1"/>
    <col min="4" max="4" width="12" customWidth="1"/>
    <col min="5" max="5" width="12" style="90" customWidth="1"/>
    <col min="6" max="6" width="55.140625" customWidth="1"/>
  </cols>
  <sheetData>
    <row r="1" spans="2:6" ht="24.75" thickBot="1">
      <c r="B1" s="7" t="s">
        <v>38</v>
      </c>
      <c r="C1" s="2" t="s">
        <v>37</v>
      </c>
      <c r="D1" s="3" t="s">
        <v>39</v>
      </c>
      <c r="E1" s="3" t="s">
        <v>7</v>
      </c>
      <c r="F1" s="4" t="s">
        <v>129</v>
      </c>
    </row>
    <row r="2" spans="2:6" ht="34.5" thickBot="1">
      <c r="B2" s="5">
        <v>220710</v>
      </c>
      <c r="C2" s="5" t="s">
        <v>48</v>
      </c>
      <c r="D2" s="6" t="s">
        <v>41</v>
      </c>
      <c r="E2" s="6">
        <v>41</v>
      </c>
      <c r="F2" s="50" t="s">
        <v>50</v>
      </c>
    </row>
    <row r="3" spans="2:6" ht="68.25" thickBot="1">
      <c r="B3" s="5">
        <v>220711</v>
      </c>
      <c r="C3" s="5" t="s">
        <v>48</v>
      </c>
      <c r="D3" s="6" t="s">
        <v>41</v>
      </c>
      <c r="E3" s="6">
        <v>11</v>
      </c>
      <c r="F3" s="50" t="s">
        <v>62</v>
      </c>
    </row>
    <row r="4" spans="2:6" ht="68.25" thickBot="1">
      <c r="B4" s="5">
        <v>220712</v>
      </c>
      <c r="C4" s="5" t="s">
        <v>48</v>
      </c>
      <c r="D4" s="6" t="s">
        <v>41</v>
      </c>
      <c r="E4" s="6">
        <v>111</v>
      </c>
      <c r="F4" s="50" t="s">
        <v>68</v>
      </c>
    </row>
    <row r="5" spans="2:6" ht="34.5" thickBot="1">
      <c r="B5" s="5">
        <v>271020</v>
      </c>
      <c r="C5" s="5" t="s">
        <v>44</v>
      </c>
      <c r="D5" s="6" t="s">
        <v>41</v>
      </c>
      <c r="E5" s="6">
        <v>2</v>
      </c>
      <c r="F5" s="50" t="s">
        <v>58</v>
      </c>
    </row>
    <row r="6" spans="2:6" ht="45.75" thickBot="1">
      <c r="B6" s="5">
        <v>271035</v>
      </c>
      <c r="C6" s="5" t="s">
        <v>121</v>
      </c>
      <c r="D6" s="6" t="s">
        <v>41</v>
      </c>
      <c r="E6" s="6">
        <v>50</v>
      </c>
      <c r="F6" s="50" t="s">
        <v>79</v>
      </c>
    </row>
    <row r="7" spans="2:6" ht="45.75" thickBot="1">
      <c r="B7" s="5">
        <v>271040</v>
      </c>
      <c r="C7" s="5" t="s">
        <v>44</v>
      </c>
      <c r="D7" s="6" t="s">
        <v>41</v>
      </c>
      <c r="E7" s="6">
        <v>2</v>
      </c>
      <c r="F7" s="50" t="s">
        <v>59</v>
      </c>
    </row>
    <row r="8" spans="2:6" ht="45.75" thickBot="1">
      <c r="B8" s="5">
        <v>271041</v>
      </c>
      <c r="C8" s="103" t="s">
        <v>116</v>
      </c>
      <c r="D8" s="6" t="s">
        <v>41</v>
      </c>
      <c r="E8" s="6">
        <v>1</v>
      </c>
      <c r="F8" s="50" t="s">
        <v>80</v>
      </c>
    </row>
    <row r="9" spans="2:6" ht="45.75" thickBot="1">
      <c r="B9" s="5">
        <v>271042</v>
      </c>
      <c r="C9" s="103" t="s">
        <v>116</v>
      </c>
      <c r="D9" s="6" t="s">
        <v>41</v>
      </c>
      <c r="E9" s="6">
        <v>1</v>
      </c>
      <c r="F9" s="50" t="s">
        <v>69</v>
      </c>
    </row>
    <row r="10" spans="2:6" ht="68.25" thickBot="1">
      <c r="B10" s="5">
        <v>271043</v>
      </c>
      <c r="C10" s="103" t="s">
        <v>117</v>
      </c>
      <c r="D10" s="6" t="s">
        <v>41</v>
      </c>
      <c r="E10" s="6">
        <v>1</v>
      </c>
      <c r="F10" s="50" t="s">
        <v>70</v>
      </c>
    </row>
    <row r="11" spans="2:6" ht="68.25" thickBot="1">
      <c r="B11" s="5">
        <v>271044</v>
      </c>
      <c r="C11" s="103" t="s">
        <v>117</v>
      </c>
      <c r="D11" s="6" t="s">
        <v>41</v>
      </c>
      <c r="E11" s="6">
        <v>1</v>
      </c>
      <c r="F11" s="54" t="s">
        <v>71</v>
      </c>
    </row>
    <row r="12" spans="2:6" ht="79.5" thickBot="1">
      <c r="B12" s="5">
        <v>271053</v>
      </c>
      <c r="C12" s="5" t="s">
        <v>60</v>
      </c>
      <c r="D12" s="6" t="s">
        <v>41</v>
      </c>
      <c r="E12" s="6">
        <v>50</v>
      </c>
      <c r="F12" s="55" t="s">
        <v>61</v>
      </c>
    </row>
    <row r="13" spans="2:6" ht="81.75" customHeight="1" thickBot="1">
      <c r="B13" s="2">
        <v>271056</v>
      </c>
      <c r="C13" s="103" t="s">
        <v>112</v>
      </c>
      <c r="D13" s="2" t="s">
        <v>41</v>
      </c>
      <c r="E13" s="103">
        <v>2</v>
      </c>
      <c r="F13" s="52" t="s">
        <v>113</v>
      </c>
    </row>
    <row r="14" spans="2:6" ht="90.75" thickBot="1">
      <c r="B14" s="5">
        <v>271061</v>
      </c>
      <c r="C14" s="5" t="s">
        <v>46</v>
      </c>
      <c r="D14" s="6" t="s">
        <v>41</v>
      </c>
      <c r="E14" s="6">
        <v>50</v>
      </c>
      <c r="F14" s="54" t="s">
        <v>72</v>
      </c>
    </row>
    <row r="15" spans="2:6" ht="90.75" thickBot="1">
      <c r="B15" s="5">
        <v>271062</v>
      </c>
      <c r="C15" s="5" t="s">
        <v>46</v>
      </c>
      <c r="D15" s="6" t="s">
        <v>41</v>
      </c>
      <c r="E15" s="6">
        <v>50</v>
      </c>
      <c r="F15" s="50" t="s">
        <v>73</v>
      </c>
    </row>
    <row r="16" spans="2:6" ht="90.75" thickBot="1">
      <c r="B16" s="5">
        <v>271063</v>
      </c>
      <c r="C16" s="5" t="s">
        <v>47</v>
      </c>
      <c r="D16" s="6" t="s">
        <v>41</v>
      </c>
      <c r="E16" s="6">
        <v>50</v>
      </c>
      <c r="F16" s="51" t="s">
        <v>74</v>
      </c>
    </row>
    <row r="17" spans="2:6" ht="113.25" thickBot="1">
      <c r="B17" s="5">
        <v>271081</v>
      </c>
      <c r="C17" s="103" t="s">
        <v>45</v>
      </c>
      <c r="D17" s="6" t="s">
        <v>41</v>
      </c>
      <c r="E17" s="6">
        <v>1</v>
      </c>
      <c r="F17" s="51" t="s">
        <v>83</v>
      </c>
    </row>
    <row r="18" spans="2:6" ht="113.25" thickBot="1">
      <c r="B18" s="5">
        <v>271082</v>
      </c>
      <c r="C18" s="103" t="s">
        <v>118</v>
      </c>
      <c r="D18" s="6" t="s">
        <v>41</v>
      </c>
      <c r="E18" s="6">
        <v>1</v>
      </c>
      <c r="F18" s="51" t="s">
        <v>81</v>
      </c>
    </row>
    <row r="19" spans="2:6" ht="57" thickBot="1">
      <c r="B19" s="5">
        <v>271083</v>
      </c>
      <c r="C19" s="103" t="s">
        <v>119</v>
      </c>
      <c r="D19" s="6" t="s">
        <v>41</v>
      </c>
      <c r="E19" s="6">
        <v>1</v>
      </c>
      <c r="F19" s="50" t="s">
        <v>75</v>
      </c>
    </row>
    <row r="20" spans="2:6" ht="57" thickBot="1">
      <c r="B20" s="5">
        <v>271084</v>
      </c>
      <c r="C20" s="103" t="s">
        <v>120</v>
      </c>
      <c r="D20" s="6" t="s">
        <v>41</v>
      </c>
      <c r="E20" s="6">
        <v>1</v>
      </c>
      <c r="F20" s="50" t="s">
        <v>82</v>
      </c>
    </row>
    <row r="21" spans="2:6" ht="90.75" thickBot="1">
      <c r="B21" s="5">
        <v>271085</v>
      </c>
      <c r="C21" s="103" t="s">
        <v>122</v>
      </c>
      <c r="D21" s="6" t="s">
        <v>41</v>
      </c>
      <c r="E21" s="6">
        <v>2</v>
      </c>
      <c r="F21" s="50" t="s">
        <v>76</v>
      </c>
    </row>
    <row r="22" spans="2:6" ht="124.5" thickBot="1">
      <c r="B22" s="5">
        <v>271087</v>
      </c>
      <c r="C22" s="5" t="s">
        <v>46</v>
      </c>
      <c r="D22" s="6" t="s">
        <v>41</v>
      </c>
      <c r="E22" s="6">
        <v>50</v>
      </c>
      <c r="F22" s="52" t="s">
        <v>66</v>
      </c>
    </row>
    <row r="23" spans="2:6" ht="113.25" thickBot="1">
      <c r="B23" s="5">
        <v>271088</v>
      </c>
      <c r="C23" s="5" t="s">
        <v>47</v>
      </c>
      <c r="D23" s="6" t="s">
        <v>41</v>
      </c>
      <c r="E23" s="6">
        <v>50</v>
      </c>
      <c r="F23" s="53" t="s">
        <v>67</v>
      </c>
    </row>
    <row r="24" spans="2:6" ht="79.5" thickBot="1">
      <c r="B24" s="2">
        <v>272001</v>
      </c>
      <c r="C24" s="103" t="s">
        <v>40</v>
      </c>
      <c r="D24" s="2" t="s">
        <v>41</v>
      </c>
      <c r="E24" s="103">
        <v>1</v>
      </c>
      <c r="F24" s="52" t="s">
        <v>42</v>
      </c>
    </row>
    <row r="25" spans="2:6" ht="79.5" thickBot="1">
      <c r="B25" s="2">
        <v>272002</v>
      </c>
      <c r="C25" s="103" t="s">
        <v>40</v>
      </c>
      <c r="D25" s="2" t="s">
        <v>41</v>
      </c>
      <c r="E25" s="103">
        <v>1</v>
      </c>
      <c r="F25" s="52" t="s">
        <v>43</v>
      </c>
    </row>
    <row r="26" spans="2:6" ht="57" thickBot="1">
      <c r="B26" s="5">
        <v>290919</v>
      </c>
      <c r="C26" s="5" t="s">
        <v>49</v>
      </c>
      <c r="D26" s="6" t="s">
        <v>41</v>
      </c>
      <c r="E26" s="6">
        <v>12</v>
      </c>
      <c r="F26" s="50" t="s">
        <v>63</v>
      </c>
    </row>
    <row r="27" spans="2:6" ht="57" thickBot="1">
      <c r="B27" s="5">
        <v>290920</v>
      </c>
      <c r="C27" s="5" t="s">
        <v>49</v>
      </c>
      <c r="D27" s="6" t="s">
        <v>41</v>
      </c>
      <c r="E27" s="6">
        <v>112</v>
      </c>
      <c r="F27" s="50" t="s">
        <v>64</v>
      </c>
    </row>
    <row r="28" spans="2:6" ht="57" thickBot="1">
      <c r="B28" s="5">
        <v>382401</v>
      </c>
      <c r="C28" s="5" t="s">
        <v>77</v>
      </c>
      <c r="D28" s="6" t="s">
        <v>41</v>
      </c>
      <c r="E28" s="6">
        <v>42</v>
      </c>
      <c r="F28" s="50" t="s">
        <v>51</v>
      </c>
    </row>
    <row r="29" spans="2:6" ht="57" thickBot="1">
      <c r="B29" s="5">
        <v>382404</v>
      </c>
      <c r="C29" s="5" t="s">
        <v>77</v>
      </c>
      <c r="D29" s="6" t="s">
        <v>41</v>
      </c>
      <c r="E29" s="6">
        <v>22</v>
      </c>
      <c r="F29" s="50" t="s">
        <v>65</v>
      </c>
    </row>
    <row r="30" spans="2:6" ht="57" thickBot="1">
      <c r="B30" s="5">
        <v>382405</v>
      </c>
      <c r="C30" s="5" t="s">
        <v>77</v>
      </c>
      <c r="D30" s="6" t="s">
        <v>41</v>
      </c>
      <c r="E30" s="6">
        <v>222</v>
      </c>
      <c r="F30" s="50" t="s">
        <v>78</v>
      </c>
    </row>
    <row r="31" spans="2:6" ht="57" thickBot="1">
      <c r="B31" s="2">
        <v>382406</v>
      </c>
      <c r="C31" s="103" t="s">
        <v>114</v>
      </c>
      <c r="D31" s="2" t="s">
        <v>41</v>
      </c>
      <c r="E31" s="103">
        <v>22</v>
      </c>
      <c r="F31" s="52" t="s">
        <v>115</v>
      </c>
    </row>
    <row r="32" spans="2:6" ht="34.5" thickBot="1">
      <c r="B32" s="2">
        <v>383801</v>
      </c>
      <c r="C32" s="103" t="s">
        <v>123</v>
      </c>
      <c r="D32" s="103" t="s">
        <v>41</v>
      </c>
      <c r="E32" s="103">
        <v>11</v>
      </c>
      <c r="F32" s="52" t="s">
        <v>127</v>
      </c>
    </row>
    <row r="33" spans="2:6" ht="36.75" thickBot="1">
      <c r="B33" s="2">
        <v>383802</v>
      </c>
      <c r="C33" s="103" t="s">
        <v>123</v>
      </c>
      <c r="D33" s="103" t="s">
        <v>41</v>
      </c>
      <c r="E33" s="103">
        <v>22</v>
      </c>
      <c r="F33" s="104" t="s">
        <v>128</v>
      </c>
    </row>
  </sheetData>
  <sheetProtection password="E514" sheet="1" objects="1" scenarios="1"/>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20</vt:i4>
      </vt:variant>
    </vt:vector>
  </HeadingPairs>
  <TitlesOfParts>
    <vt:vector size="23" baseType="lpstr">
      <vt:lpstr>Oddíl I</vt:lpstr>
      <vt:lpstr>Oddíl II</vt:lpstr>
      <vt:lpstr>Druhy paliv</vt:lpstr>
      <vt:lpstr>'Oddíl I'!castka</vt:lpstr>
      <vt:lpstr>'Oddíl II'!castka</vt:lpstr>
      <vt:lpstr>'Oddíl I'!dod_kod</vt:lpstr>
      <vt:lpstr>'Oddíl II'!dod_kod</vt:lpstr>
      <vt:lpstr>'Oddíl I'!dod_mno</vt:lpstr>
      <vt:lpstr>'Oddíl II'!dod_mno</vt:lpstr>
      <vt:lpstr>'Oddíl I'!kod</vt:lpstr>
      <vt:lpstr>'Oddíl II'!kod</vt:lpstr>
      <vt:lpstr>'Oddíl I'!kody</vt:lpstr>
      <vt:lpstr>'Oddíl II'!kody</vt:lpstr>
      <vt:lpstr>'Oddíl I'!mno</vt:lpstr>
      <vt:lpstr>'Oddíl II'!mno</vt:lpstr>
      <vt:lpstr>'Oddíl I'!mnozstvi</vt:lpstr>
      <vt:lpstr>'Oddíl II'!mnozstvi</vt:lpstr>
      <vt:lpstr>'Oddíl I'!rad_kod</vt:lpstr>
      <vt:lpstr>'Oddíl II'!rad_kod</vt:lpstr>
      <vt:lpstr>'Oddíl I'!rad_mno</vt:lpstr>
      <vt:lpstr>'Oddíl II'!rad_mno</vt:lpstr>
      <vt:lpstr>'Oddíl I'!sidlo</vt:lpstr>
      <vt:lpstr>'Oddíl II'!sidlo</vt:lpstr>
    </vt:vector>
  </TitlesOfParts>
  <Company>CÚ Pardubice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Výpočet hlášení</dc:title>
  <dc:subject>Biopaliva</dc:subject>
  <dc:creator>Kotenová Bohumila</dc:creator>
  <dc:description>verze 5.0 ze dne 23.2.20011</dc:description>
  <cp:lastModifiedBy>u026282</cp:lastModifiedBy>
  <cp:lastPrinted>2011-12-20T12:02:02Z</cp:lastPrinted>
  <dcterms:created xsi:type="dcterms:W3CDTF">2007-08-30T06:36:14Z</dcterms:created>
  <dcterms:modified xsi:type="dcterms:W3CDTF">2012-12-05T09:24:34Z</dcterms:modified>
</cp:coreProperties>
</file>