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900" yWindow="15" windowWidth="8970" windowHeight="1227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K2" i="1"/>
  <c r="J2"/>
  <c r="I2"/>
  <c r="F2"/>
  <c r="G2"/>
  <c r="H2"/>
  <c r="E2"/>
  <c r="D2"/>
  <c r="C2"/>
  <c r="L13"/>
  <c r="L12"/>
  <c r="B2"/>
  <c r="L11"/>
  <c r="L8"/>
  <c r="L4"/>
  <c r="L5"/>
  <c r="L6"/>
  <c r="L7"/>
  <c r="L9"/>
  <c r="L10"/>
  <c r="L3"/>
  <c r="L2" s="1"/>
</calcChain>
</file>

<file path=xl/sharedStrings.xml><?xml version="1.0" encoding="utf-8"?>
<sst xmlns="http://schemas.openxmlformats.org/spreadsheetml/2006/main" count="33" uniqueCount="33">
  <si>
    <t>duben</t>
  </si>
  <si>
    <t>březen</t>
  </si>
  <si>
    <t>únor</t>
  </si>
  <si>
    <t>leden</t>
  </si>
  <si>
    <t>květen</t>
  </si>
  <si>
    <t>Celkový součet</t>
  </si>
  <si>
    <t>271031</t>
  </si>
  <si>
    <t>271085</t>
  </si>
  <si>
    <t>271040</t>
  </si>
  <si>
    <t>271003</t>
  </si>
  <si>
    <t>271081</t>
  </si>
  <si>
    <t>271043</t>
  </si>
  <si>
    <t>271041</t>
  </si>
  <si>
    <t>272001</t>
  </si>
  <si>
    <t>271001</t>
  </si>
  <si>
    <t>Komentář k jednotlivým sloupcům přehledu</t>
  </si>
  <si>
    <t>Kód VV 271001 – zahrnuje všechny benzíny, tedy motorové benzíny s obsahem olova do 0,013 mg/l olova včetně, technické benzíny a lakový benzín – tento kód byl platný do 31. 12. 2009, následně byl nahrazen kódem VV 272001,</t>
  </si>
  <si>
    <t>Kód VV 272001 – zahrnuje pouze motorové benzíny s obsahem olova do 0,013 mg/l olova včetně – tento kód je platný od 1. 1. 2010,</t>
  </si>
  <si>
    <t>Kód VV 271041 – zahrnuje motorové benzíny s obsahem olova do 0,013 mg/l olova včetně s přídavkem lihu do 5% objemových,</t>
  </si>
  <si>
    <t>Kód VV 271043 – zahrnuje motorové benzíny s obsahem olova do 0,013 mg/l olova včetně s přídavkem ETBE do 15 % objemových,</t>
  </si>
  <si>
    <t>Kód VV 271081 – zahrnuje motorové benzíny s obsahem olova do 0,013 mg/l olova včetně s přídavkem lihu a ETBE do 15% objemových,</t>
  </si>
  <si>
    <t>Kód VV 271003 – zahrnuje letecký petrolej, všechny ostatní střední oleje, motorovou naftu a lehké topné oleje – tento kód byl platný do 31. 3. 2009, následně byl nahrazen kódem VV 271040,</t>
  </si>
  <si>
    <t>Kód VV 271040 – zahrnuje pouze motorovou naftu – tento kód je platný od 1. 4. 2009,</t>
  </si>
  <si>
    <t>Kód VV 271085 – zahrnuje pouze motorovou naftu s přídavkem FAME do 5 % objemových,</t>
  </si>
  <si>
    <t>Kód VV 271031 – zahrnuje pouze směsnou naftu – tento kód byl platný do 30. 9. 2009, následně byl nahrazen kódem VV 271034,</t>
  </si>
  <si>
    <t>červen</t>
  </si>
  <si>
    <t>červenec</t>
  </si>
  <si>
    <t>srpen</t>
  </si>
  <si>
    <t>září</t>
  </si>
  <si>
    <t>Kód VV 271035 – zahrnuje pouze směsnou naftu – tento kód je platný od 1. 4. 2010.</t>
  </si>
  <si>
    <t>říjen</t>
  </si>
  <si>
    <t>listopad</t>
  </si>
  <si>
    <t>prosinec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</si>
</sst>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3" fontId="1" fillId="0" borderId="1" xfId="0" applyNumberFormat="1" applyFont="1" applyBorder="1"/>
    <xf numFmtId="0" fontId="1" fillId="0" borderId="2" xfId="0" applyFont="1" applyBorder="1" applyAlignment="1">
      <alignment horizontal="left" indent="1"/>
    </xf>
    <xf numFmtId="3" fontId="1" fillId="0" borderId="3" xfId="0" applyNumberFormat="1" applyFont="1" applyBorder="1"/>
    <xf numFmtId="3" fontId="1" fillId="0" borderId="4" xfId="0" applyNumberFormat="1" applyFont="1" applyBorder="1"/>
    <xf numFmtId="0" fontId="2" fillId="2" borderId="5" xfId="0" applyFont="1" applyFill="1" applyBorder="1" applyAlignment="1">
      <alignment horizontal="center"/>
    </xf>
    <xf numFmtId="3" fontId="2" fillId="2" borderId="6" xfId="0" applyNumberFormat="1" applyFont="1" applyFill="1" applyBorder="1"/>
    <xf numFmtId="0" fontId="1" fillId="0" borderId="0" xfId="0" applyFont="1" applyBorder="1"/>
    <xf numFmtId="0" fontId="1" fillId="0" borderId="7" xfId="0" applyFont="1" applyBorder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3" fontId="1" fillId="0" borderId="10" xfId="0" applyNumberFormat="1" applyFont="1" applyBorder="1"/>
    <xf numFmtId="0" fontId="1" fillId="0" borderId="0" xfId="0" applyFont="1" applyBorder="1" applyAlignment="1">
      <alignment horizontal="left" indent="1"/>
    </xf>
    <xf numFmtId="3" fontId="1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topLeftCell="B1" workbookViewId="0">
      <pane ySplit="1" topLeftCell="A2" activePane="bottomLeft" state="frozen"/>
      <selection pane="bottomLeft" activeCell="D14" sqref="D14"/>
    </sheetView>
  </sheetViews>
  <sheetFormatPr defaultRowHeight="15.75"/>
  <cols>
    <col min="1" max="1" width="17.140625" style="1" customWidth="1"/>
    <col min="2" max="12" width="18.5703125" style="1" customWidth="1"/>
    <col min="13" max="14" width="9.140625" style="8"/>
    <col min="15" max="16384" width="9.140625" style="1"/>
  </cols>
  <sheetData>
    <row r="1" spans="1:12">
      <c r="A1" s="9"/>
      <c r="B1" s="10" t="s">
        <v>14</v>
      </c>
      <c r="C1" s="10" t="s">
        <v>13</v>
      </c>
      <c r="D1" s="10" t="s">
        <v>12</v>
      </c>
      <c r="E1" s="10" t="s">
        <v>11</v>
      </c>
      <c r="F1" s="10" t="s">
        <v>10</v>
      </c>
      <c r="G1" s="10" t="s">
        <v>9</v>
      </c>
      <c r="H1" s="10" t="s">
        <v>8</v>
      </c>
      <c r="I1" s="10" t="s">
        <v>7</v>
      </c>
      <c r="J1" s="10" t="s">
        <v>6</v>
      </c>
      <c r="K1" s="10">
        <v>271035</v>
      </c>
      <c r="L1" s="11" t="s">
        <v>5</v>
      </c>
    </row>
    <row r="2" spans="1:12">
      <c r="A2" s="6">
        <v>2010</v>
      </c>
      <c r="B2" s="7">
        <f>SUM(B3:B12)</f>
        <v>0</v>
      </c>
      <c r="C2" s="7">
        <f>SUM(C3:C14)</f>
        <v>958803171</v>
      </c>
      <c r="D2" s="7">
        <f>SUM(D3:D14)</f>
        <v>18552619526</v>
      </c>
      <c r="E2" s="7">
        <f>SUM(E3:E14)</f>
        <v>3269136851</v>
      </c>
      <c r="F2" s="7">
        <f t="shared" ref="F2:K2" si="0">SUM(F3:F14)</f>
        <v>3904921626</v>
      </c>
      <c r="G2" s="7">
        <f t="shared" si="0"/>
        <v>0</v>
      </c>
      <c r="H2" s="7">
        <f t="shared" si="0"/>
        <v>7352149993</v>
      </c>
      <c r="I2" s="7">
        <f t="shared" si="0"/>
        <v>28965230975</v>
      </c>
      <c r="J2" s="7">
        <f t="shared" si="0"/>
        <v>0</v>
      </c>
      <c r="K2" s="7">
        <f t="shared" si="0"/>
        <v>778525341</v>
      </c>
      <c r="L2" s="7">
        <f>SUM(L3:L13)</f>
        <v>63781224072</v>
      </c>
    </row>
    <row r="3" spans="1:12">
      <c r="A3" s="3" t="s">
        <v>3</v>
      </c>
      <c r="B3" s="2">
        <v>0</v>
      </c>
      <c r="C3" s="2">
        <v>40338218</v>
      </c>
      <c r="D3" s="2">
        <v>1421922147</v>
      </c>
      <c r="E3" s="2">
        <v>143101418</v>
      </c>
      <c r="F3" s="2">
        <v>277758221</v>
      </c>
      <c r="G3" s="2">
        <v>0</v>
      </c>
      <c r="H3" s="2">
        <v>183875515</v>
      </c>
      <c r="I3" s="2">
        <v>2711399367</v>
      </c>
      <c r="J3" s="2">
        <v>0</v>
      </c>
      <c r="K3" s="2">
        <v>16484966</v>
      </c>
      <c r="L3" s="12">
        <f>SUM(B3:K3)</f>
        <v>4794879852</v>
      </c>
    </row>
    <row r="4" spans="1:12">
      <c r="A4" s="3" t="s">
        <v>2</v>
      </c>
      <c r="B4" s="2">
        <v>0</v>
      </c>
      <c r="C4" s="2">
        <v>51970422</v>
      </c>
      <c r="D4" s="2">
        <v>1581308662</v>
      </c>
      <c r="E4" s="2">
        <v>198548391</v>
      </c>
      <c r="F4" s="2">
        <v>309014762</v>
      </c>
      <c r="G4" s="2">
        <v>0</v>
      </c>
      <c r="H4" s="2">
        <v>180869039</v>
      </c>
      <c r="I4" s="2">
        <v>3251887635</v>
      </c>
      <c r="J4" s="2">
        <v>0</v>
      </c>
      <c r="K4" s="5">
        <v>22284456</v>
      </c>
      <c r="L4" s="4">
        <f t="shared" ref="L4:L7" si="1">SUM(B4:K4)</f>
        <v>5595883367</v>
      </c>
    </row>
    <row r="5" spans="1:12">
      <c r="A5" s="3" t="s">
        <v>1</v>
      </c>
      <c r="B5" s="2">
        <v>0</v>
      </c>
      <c r="C5" s="2">
        <v>32573805</v>
      </c>
      <c r="D5" s="2">
        <v>1929068507</v>
      </c>
      <c r="E5" s="2">
        <v>293076086</v>
      </c>
      <c r="F5" s="2">
        <v>325295753</v>
      </c>
      <c r="G5" s="2">
        <v>0</v>
      </c>
      <c r="H5" s="2">
        <v>352822800</v>
      </c>
      <c r="I5" s="2">
        <v>3684665460</v>
      </c>
      <c r="J5" s="2">
        <v>0</v>
      </c>
      <c r="K5" s="5">
        <v>41788049</v>
      </c>
      <c r="L5" s="4">
        <f t="shared" si="1"/>
        <v>6659290460</v>
      </c>
    </row>
    <row r="6" spans="1:12">
      <c r="A6" s="3" t="s">
        <v>0</v>
      </c>
      <c r="B6" s="2">
        <v>0</v>
      </c>
      <c r="C6" s="2">
        <v>54160413</v>
      </c>
      <c r="D6" s="2">
        <v>1920786834</v>
      </c>
      <c r="E6" s="2">
        <v>263802685</v>
      </c>
      <c r="F6" s="2">
        <v>486626629</v>
      </c>
      <c r="G6" s="2">
        <v>0</v>
      </c>
      <c r="H6" s="2">
        <v>311037381</v>
      </c>
      <c r="I6" s="2">
        <v>3839506563</v>
      </c>
      <c r="J6" s="2">
        <v>0</v>
      </c>
      <c r="K6" s="5">
        <v>54794098</v>
      </c>
      <c r="L6" s="4">
        <f t="shared" si="1"/>
        <v>6930714603</v>
      </c>
    </row>
    <row r="7" spans="1:12">
      <c r="A7" s="3" t="s">
        <v>4</v>
      </c>
      <c r="B7" s="2">
        <v>0</v>
      </c>
      <c r="C7" s="2">
        <v>51187564</v>
      </c>
      <c r="D7" s="2">
        <v>1845959551</v>
      </c>
      <c r="E7" s="2">
        <v>270424786</v>
      </c>
      <c r="F7" s="2">
        <v>491650150</v>
      </c>
      <c r="G7" s="2">
        <v>0</v>
      </c>
      <c r="H7" s="2">
        <v>455596106</v>
      </c>
      <c r="I7" s="2">
        <v>3531393334</v>
      </c>
      <c r="J7" s="2">
        <v>0</v>
      </c>
      <c r="K7" s="5">
        <v>67319092</v>
      </c>
      <c r="L7" s="4">
        <f t="shared" si="1"/>
        <v>6713530583</v>
      </c>
    </row>
    <row r="8" spans="1:12">
      <c r="A8" s="3" t="s">
        <v>25</v>
      </c>
      <c r="B8" s="2">
        <v>0</v>
      </c>
      <c r="C8" s="2">
        <v>44091670</v>
      </c>
      <c r="D8" s="2">
        <v>2118037741</v>
      </c>
      <c r="E8" s="2">
        <v>326715347</v>
      </c>
      <c r="F8" s="2">
        <v>376522472</v>
      </c>
      <c r="G8" s="2">
        <v>0</v>
      </c>
      <c r="H8" s="2">
        <v>874575408</v>
      </c>
      <c r="I8" s="2">
        <v>3292098353</v>
      </c>
      <c r="J8" s="2">
        <v>0</v>
      </c>
      <c r="K8" s="5">
        <v>93293631</v>
      </c>
      <c r="L8" s="4">
        <f>SUM(B8:K8)</f>
        <v>7125334622</v>
      </c>
    </row>
    <row r="9" spans="1:12">
      <c r="A9" s="3" t="s">
        <v>26</v>
      </c>
      <c r="B9" s="2">
        <v>0</v>
      </c>
      <c r="C9" s="2">
        <v>141593502</v>
      </c>
      <c r="D9" s="2">
        <v>1930910919</v>
      </c>
      <c r="E9" s="2">
        <v>317262408</v>
      </c>
      <c r="F9" s="2">
        <v>478681110</v>
      </c>
      <c r="G9" s="2">
        <v>0</v>
      </c>
      <c r="H9" s="2">
        <v>1364289905</v>
      </c>
      <c r="I9" s="2">
        <v>2526954684</v>
      </c>
      <c r="J9" s="2">
        <v>0</v>
      </c>
      <c r="K9" s="5">
        <v>92668242</v>
      </c>
      <c r="L9" s="4">
        <f t="shared" ref="L9:L13" si="2">SUM(B9:K9)</f>
        <v>6852360770</v>
      </c>
    </row>
    <row r="10" spans="1:12">
      <c r="A10" s="3" t="s">
        <v>27</v>
      </c>
      <c r="B10" s="2">
        <v>0</v>
      </c>
      <c r="C10" s="2">
        <v>121579809</v>
      </c>
      <c r="D10" s="2">
        <v>1975023252</v>
      </c>
      <c r="E10" s="2">
        <v>388531729</v>
      </c>
      <c r="F10" s="2">
        <v>450801103</v>
      </c>
      <c r="G10" s="2">
        <v>0</v>
      </c>
      <c r="H10" s="2">
        <v>779378410</v>
      </c>
      <c r="I10" s="2">
        <v>3255485669</v>
      </c>
      <c r="J10" s="2">
        <v>0</v>
      </c>
      <c r="K10" s="5">
        <v>103386443</v>
      </c>
      <c r="L10" s="4">
        <f t="shared" si="2"/>
        <v>7074186415</v>
      </c>
    </row>
    <row r="11" spans="1:12">
      <c r="A11" s="3" t="s">
        <v>28</v>
      </c>
      <c r="B11" s="2">
        <v>0</v>
      </c>
      <c r="C11" s="2">
        <v>157987141</v>
      </c>
      <c r="D11" s="2">
        <v>1815851293</v>
      </c>
      <c r="E11" s="2">
        <v>425822938</v>
      </c>
      <c r="F11" s="2">
        <v>326419767</v>
      </c>
      <c r="G11" s="2">
        <v>0</v>
      </c>
      <c r="H11" s="2">
        <v>1415796460</v>
      </c>
      <c r="I11" s="2">
        <v>1159043958</v>
      </c>
      <c r="J11" s="2">
        <v>0</v>
      </c>
      <c r="K11" s="5">
        <v>122727461</v>
      </c>
      <c r="L11" s="4">
        <f t="shared" si="2"/>
        <v>5423649018</v>
      </c>
    </row>
    <row r="12" spans="1:12">
      <c r="A12" s="3" t="s">
        <v>30</v>
      </c>
      <c r="B12" s="2">
        <v>0</v>
      </c>
      <c r="C12" s="2">
        <v>255397829</v>
      </c>
      <c r="D12" s="2">
        <v>1842698577</v>
      </c>
      <c r="E12" s="2">
        <v>369034957</v>
      </c>
      <c r="F12" s="2">
        <v>355847762</v>
      </c>
      <c r="G12" s="2">
        <v>0</v>
      </c>
      <c r="H12" s="2">
        <v>1036864372</v>
      </c>
      <c r="I12" s="2">
        <v>1607643538</v>
      </c>
      <c r="J12" s="2">
        <v>0</v>
      </c>
      <c r="K12" s="5">
        <v>129723613</v>
      </c>
      <c r="L12" s="4">
        <f t="shared" si="2"/>
        <v>5597210648</v>
      </c>
    </row>
    <row r="13" spans="1:12">
      <c r="A13" s="3" t="s">
        <v>31</v>
      </c>
      <c r="B13" s="2">
        <v>0</v>
      </c>
      <c r="C13" s="2">
        <v>7919588</v>
      </c>
      <c r="D13" s="2">
        <v>171052043</v>
      </c>
      <c r="E13" s="2">
        <v>272816106</v>
      </c>
      <c r="F13" s="2">
        <v>26303897</v>
      </c>
      <c r="G13" s="2">
        <v>0</v>
      </c>
      <c r="H13" s="2">
        <v>396995539</v>
      </c>
      <c r="I13" s="2">
        <v>105041271</v>
      </c>
      <c r="J13" s="2">
        <v>0</v>
      </c>
      <c r="K13" s="5">
        <v>34055290</v>
      </c>
      <c r="L13" s="4">
        <f t="shared" si="2"/>
        <v>1014183734</v>
      </c>
    </row>
    <row r="14" spans="1:12">
      <c r="A14" s="3" t="s">
        <v>32</v>
      </c>
      <c r="B14" s="2">
        <v>0</v>
      </c>
      <c r="C14" s="2">
        <v>3210</v>
      </c>
      <c r="D14" s="2">
        <v>0</v>
      </c>
      <c r="E14" s="2">
        <v>0</v>
      </c>
      <c r="F14" s="2">
        <v>0</v>
      </c>
      <c r="G14" s="2">
        <v>0</v>
      </c>
      <c r="H14" s="2">
        <v>49058</v>
      </c>
      <c r="I14" s="2">
        <v>111143</v>
      </c>
      <c r="J14" s="2">
        <v>0</v>
      </c>
      <c r="K14" s="5">
        <v>0</v>
      </c>
      <c r="L14" s="2">
        <v>0</v>
      </c>
    </row>
    <row r="15" spans="1:1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29</v>
      </c>
    </row>
  </sheetData>
  <pageMargins left="0.86614173228346458" right="0.70866141732283472" top="0.6692913385826772" bottom="0.59055118110236227" header="0.31496062992125984" footer="0.31496062992125984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grc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u026282</dc:creator>
  <cp:lastModifiedBy>u026282</cp:lastModifiedBy>
  <cp:lastPrinted>2010-11-29T14:04:11Z</cp:lastPrinted>
  <dcterms:created xsi:type="dcterms:W3CDTF">2010-04-26T13:53:02Z</dcterms:created>
  <dcterms:modified xsi:type="dcterms:W3CDTF">2011-01-25T08:13:38Z</dcterms:modified>
</cp:coreProperties>
</file>