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227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B2" i="1"/>
  <c r="C2"/>
  <c r="D2"/>
  <c r="E2"/>
  <c r="F2"/>
  <c r="G2"/>
  <c r="H2"/>
  <c r="I2"/>
  <c r="J2"/>
  <c r="K2"/>
  <c r="L2"/>
</calcChain>
</file>

<file path=xl/sharedStrings.xml><?xml version="1.0" encoding="utf-8"?>
<sst xmlns="http://schemas.openxmlformats.org/spreadsheetml/2006/main" count="34" uniqueCount="34">
  <si>
    <t>duben</t>
  </si>
  <si>
    <t>březen</t>
  </si>
  <si>
    <t>únor</t>
  </si>
  <si>
    <t>leden</t>
  </si>
  <si>
    <t>prosinec</t>
  </si>
  <si>
    <t>listopad</t>
  </si>
  <si>
    <t>říjen</t>
  </si>
  <si>
    <t>září</t>
  </si>
  <si>
    <t>srpen</t>
  </si>
  <si>
    <t>červenec</t>
  </si>
  <si>
    <t>červen</t>
  </si>
  <si>
    <t>květen</t>
  </si>
  <si>
    <t>Celkový součet</t>
  </si>
  <si>
    <t>271034</t>
  </si>
  <si>
    <t>271031</t>
  </si>
  <si>
    <t>271085</t>
  </si>
  <si>
    <t>271040</t>
  </si>
  <si>
    <t>271003</t>
  </si>
  <si>
    <t>271081</t>
  </si>
  <si>
    <t>271043</t>
  </si>
  <si>
    <t>271041</t>
  </si>
  <si>
    <t>272001</t>
  </si>
  <si>
    <t>271001</t>
  </si>
  <si>
    <t>Komentář k jednotlivým sloupcům přehledu</t>
  </si>
  <si>
    <t>Kód VV 271001 – zahrnuje všechny benzíny, tedy motorové benzíny s obsahem olova do 0,013 mg/l olova včetně, technické benzíny a lakový benzín – tento kód byl platný do 31. 12. 2009, následně byl nahrazen kódem VV 272001,</t>
  </si>
  <si>
    <t>Kód VV 272001 – zahrnuje pouze motorové benzíny s obsahem olova do 0,013 mg/l olova včetně – tento kód je platný od 1. 1. 2010,</t>
  </si>
  <si>
    <t>Kód VV 271041 – zahrnuje motorové benzíny s obsahem olova do 0,013 mg/l olova včetně s přídavkem lihu do 5% objemových,</t>
  </si>
  <si>
    <t>Kód VV 271043 – zahrnuje motorové benzíny s obsahem olova do 0,013 mg/l olova včetně s přídavkem ETBE do 15 % objemových,</t>
  </si>
  <si>
    <t>Kód VV 271081 – zahrnuje motorové benzíny s obsahem olova do 0,013 mg/l olova včetně s přídavkem lihu a ETBE do 15% objemových,</t>
  </si>
  <si>
    <t>Kód VV 271003 – zahrnuje letecký petrolej, všechny ostatní střední oleje, motorovou naftu a lehké topné oleje – tento kód byl platný do 31. 3. 2009, následně byl nahrazen kódem VV 271040,</t>
  </si>
  <si>
    <t>Kód VV 271040 – zahrnuje pouze motorovou naftu – tento kód je platný od 1. 4. 2009,</t>
  </si>
  <si>
    <t>Kód VV 271085 – zahrnuje pouze motorovou naftu s přídavkem FAME do 5 % objemových,</t>
  </si>
  <si>
    <t>Kód VV 271031 – zahrnuje pouze směsnou naftu – tento kód byl platný do 30. 9. 2009, následně byl nahrazen kódem VV 271034,</t>
  </si>
  <si>
    <t>Kód VV 271034 – zahrnuje pouze směsnou naftu – tento kód je platný od 1. 10. 2009.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</si>
</sst>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3" fontId="1" fillId="0" borderId="2" xfId="0" applyNumberFormat="1" applyFont="1" applyBorder="1"/>
    <xf numFmtId="0" fontId="1" fillId="0" borderId="3" xfId="0" applyFont="1" applyBorder="1" applyAlignment="1">
      <alignment horizontal="left" indent="1"/>
    </xf>
    <xf numFmtId="3" fontId="1" fillId="0" borderId="4" xfId="0" applyNumberFormat="1" applyFont="1" applyBorder="1"/>
    <xf numFmtId="3" fontId="1" fillId="0" borderId="5" xfId="0" applyNumberFormat="1" applyFont="1" applyBorder="1"/>
    <xf numFmtId="0" fontId="1" fillId="0" borderId="6" xfId="0" applyFont="1" applyBorder="1" applyAlignment="1">
      <alignment horizontal="left" indent="1"/>
    </xf>
    <xf numFmtId="3" fontId="1" fillId="0" borderId="7" xfId="0" applyNumberFormat="1" applyFont="1" applyBorder="1"/>
    <xf numFmtId="3" fontId="1" fillId="0" borderId="8" xfId="0" applyNumberFormat="1" applyFont="1" applyBorder="1"/>
    <xf numFmtId="0" fontId="1" fillId="0" borderId="9" xfId="0" applyFont="1" applyBorder="1" applyAlignment="1">
      <alignment horizontal="left" indent="1"/>
    </xf>
    <xf numFmtId="0" fontId="2" fillId="2" borderId="10" xfId="0" applyFont="1" applyFill="1" applyBorder="1" applyAlignment="1">
      <alignment horizontal="center"/>
    </xf>
    <xf numFmtId="3" fontId="2" fillId="2" borderId="11" xfId="0" applyNumberFormat="1" applyFont="1" applyFill="1" applyBorder="1"/>
    <xf numFmtId="3" fontId="2" fillId="2" borderId="12" xfId="0" applyNumberFormat="1" applyFont="1" applyFill="1" applyBorder="1"/>
    <xf numFmtId="0" fontId="1" fillId="0" borderId="13" xfId="0" applyFont="1" applyBorder="1"/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workbookViewId="0">
      <pane ySplit="1" topLeftCell="A2" activePane="bottomLeft" state="frozen"/>
      <selection pane="bottomLeft" activeCell="D36" sqref="D36"/>
    </sheetView>
  </sheetViews>
  <sheetFormatPr defaultRowHeight="15.75"/>
  <cols>
    <col min="1" max="1" width="17.140625" style="1" customWidth="1"/>
    <col min="2" max="12" width="18.5703125" style="1" customWidth="1"/>
    <col min="13" max="14" width="9.140625" style="17"/>
    <col min="15" max="16384" width="9.140625" style="1"/>
  </cols>
  <sheetData>
    <row r="1" spans="1:12">
      <c r="A1" s="14"/>
      <c r="B1" s="15" t="s">
        <v>22</v>
      </c>
      <c r="C1" s="15" t="s">
        <v>21</v>
      </c>
      <c r="D1" s="15" t="s">
        <v>20</v>
      </c>
      <c r="E1" s="15" t="s">
        <v>19</v>
      </c>
      <c r="F1" s="15" t="s">
        <v>18</v>
      </c>
      <c r="G1" s="15" t="s">
        <v>17</v>
      </c>
      <c r="H1" s="15" t="s">
        <v>16</v>
      </c>
      <c r="I1" s="15" t="s">
        <v>15</v>
      </c>
      <c r="J1" s="15" t="s">
        <v>14</v>
      </c>
      <c r="K1" s="15" t="s">
        <v>13</v>
      </c>
      <c r="L1" s="16" t="s">
        <v>12</v>
      </c>
    </row>
    <row r="2" spans="1:12">
      <c r="A2" s="11">
        <v>2009</v>
      </c>
      <c r="B2" s="12">
        <f t="shared" ref="B2:L2" si="0">SUM(B3:B14)</f>
        <v>1790347006</v>
      </c>
      <c r="C2" s="12">
        <f t="shared" si="0"/>
        <v>0</v>
      </c>
      <c r="D2" s="12">
        <f t="shared" si="0"/>
        <v>22879445425</v>
      </c>
      <c r="E2" s="12">
        <f t="shared" si="0"/>
        <v>2339698278</v>
      </c>
      <c r="F2" s="12">
        <f t="shared" si="0"/>
        <v>4892028852</v>
      </c>
      <c r="G2" s="12">
        <f t="shared" si="0"/>
        <v>674918835</v>
      </c>
      <c r="H2" s="12">
        <f t="shared" si="0"/>
        <v>2586969232</v>
      </c>
      <c r="I2" s="12">
        <f t="shared" si="0"/>
        <v>46467141233</v>
      </c>
      <c r="J2" s="12">
        <f t="shared" si="0"/>
        <v>103952488</v>
      </c>
      <c r="K2" s="12">
        <f t="shared" si="0"/>
        <v>63784896</v>
      </c>
      <c r="L2" s="13">
        <f t="shared" si="0"/>
        <v>81798286358</v>
      </c>
    </row>
    <row r="3" spans="1:12">
      <c r="A3" s="7" t="s">
        <v>3</v>
      </c>
      <c r="B3" s="6">
        <v>68976139</v>
      </c>
      <c r="C3" s="6">
        <v>0</v>
      </c>
      <c r="D3" s="6">
        <v>1674996159</v>
      </c>
      <c r="E3" s="6">
        <v>235711719</v>
      </c>
      <c r="F3" s="6">
        <v>382502805</v>
      </c>
      <c r="G3" s="6">
        <v>293291713</v>
      </c>
      <c r="H3" s="6">
        <v>0</v>
      </c>
      <c r="I3" s="6">
        <v>3254128153</v>
      </c>
      <c r="J3" s="6">
        <v>4566715</v>
      </c>
      <c r="K3" s="6">
        <v>0</v>
      </c>
      <c r="L3" s="5">
        <v>5914173403</v>
      </c>
    </row>
    <row r="4" spans="1:12">
      <c r="A4" s="4" t="s">
        <v>2</v>
      </c>
      <c r="B4" s="3">
        <v>41297037</v>
      </c>
      <c r="C4" s="3">
        <v>0</v>
      </c>
      <c r="D4" s="3">
        <v>1562770483</v>
      </c>
      <c r="E4" s="3">
        <v>129892052</v>
      </c>
      <c r="F4" s="3">
        <v>256046513</v>
      </c>
      <c r="G4" s="3">
        <v>183915411</v>
      </c>
      <c r="H4" s="3">
        <v>0</v>
      </c>
      <c r="I4" s="3">
        <v>3187735854</v>
      </c>
      <c r="J4" s="3">
        <v>5818112</v>
      </c>
      <c r="K4" s="3">
        <v>0</v>
      </c>
      <c r="L4" s="2">
        <v>5367475462</v>
      </c>
    </row>
    <row r="5" spans="1:12">
      <c r="A5" s="4" t="s">
        <v>1</v>
      </c>
      <c r="B5" s="3">
        <v>56991386</v>
      </c>
      <c r="C5" s="3">
        <v>0</v>
      </c>
      <c r="D5" s="3">
        <v>1976294796</v>
      </c>
      <c r="E5" s="3">
        <v>196048467</v>
      </c>
      <c r="F5" s="3">
        <v>284105302</v>
      </c>
      <c r="G5" s="3">
        <v>197711711</v>
      </c>
      <c r="H5" s="3">
        <v>0</v>
      </c>
      <c r="I5" s="3">
        <v>4012363638</v>
      </c>
      <c r="J5" s="3">
        <v>10060271</v>
      </c>
      <c r="K5" s="3">
        <v>0</v>
      </c>
      <c r="L5" s="2">
        <v>6733575571</v>
      </c>
    </row>
    <row r="6" spans="1:12">
      <c r="A6" s="4" t="s">
        <v>0</v>
      </c>
      <c r="B6" s="3">
        <v>87704287</v>
      </c>
      <c r="C6" s="3">
        <v>0</v>
      </c>
      <c r="D6" s="3">
        <v>2042301258</v>
      </c>
      <c r="E6" s="3">
        <v>170873225</v>
      </c>
      <c r="F6" s="3">
        <v>323529778</v>
      </c>
      <c r="G6" s="3">
        <v>0</v>
      </c>
      <c r="H6" s="3">
        <v>59112157</v>
      </c>
      <c r="I6" s="3">
        <v>3887342312</v>
      </c>
      <c r="J6" s="3">
        <v>7970672</v>
      </c>
      <c r="K6" s="3">
        <v>0</v>
      </c>
      <c r="L6" s="2">
        <v>6578833689</v>
      </c>
    </row>
    <row r="7" spans="1:12">
      <c r="A7" s="4" t="s">
        <v>11</v>
      </c>
      <c r="B7" s="3">
        <v>158363703</v>
      </c>
      <c r="C7" s="3">
        <v>0</v>
      </c>
      <c r="D7" s="3">
        <v>2046836569</v>
      </c>
      <c r="E7" s="3">
        <v>183327841</v>
      </c>
      <c r="F7" s="3">
        <v>419051228</v>
      </c>
      <c r="G7" s="3">
        <v>0</v>
      </c>
      <c r="H7" s="3">
        <v>433155542</v>
      </c>
      <c r="I7" s="3">
        <v>3620379475</v>
      </c>
      <c r="J7" s="3">
        <v>12010695</v>
      </c>
      <c r="K7" s="3">
        <v>0</v>
      </c>
      <c r="L7" s="2">
        <v>6873125053</v>
      </c>
    </row>
    <row r="8" spans="1:12">
      <c r="A8" s="4" t="s">
        <v>10</v>
      </c>
      <c r="B8" s="3">
        <v>154073231</v>
      </c>
      <c r="C8" s="3">
        <v>0</v>
      </c>
      <c r="D8" s="3">
        <v>1870999781</v>
      </c>
      <c r="E8" s="3">
        <v>162506490</v>
      </c>
      <c r="F8" s="3">
        <v>513607837</v>
      </c>
      <c r="G8" s="3">
        <v>0</v>
      </c>
      <c r="H8" s="3">
        <v>543227719</v>
      </c>
      <c r="I8" s="3">
        <v>3570949447</v>
      </c>
      <c r="J8" s="3">
        <v>14479571</v>
      </c>
      <c r="K8" s="3">
        <v>0</v>
      </c>
      <c r="L8" s="2">
        <v>6829844076</v>
      </c>
    </row>
    <row r="9" spans="1:12">
      <c r="A9" s="4" t="s">
        <v>9</v>
      </c>
      <c r="B9" s="3">
        <v>65457629</v>
      </c>
      <c r="C9" s="3">
        <v>0</v>
      </c>
      <c r="D9" s="3">
        <v>2104509920</v>
      </c>
      <c r="E9" s="3">
        <v>191615215</v>
      </c>
      <c r="F9" s="3">
        <v>551989446</v>
      </c>
      <c r="G9" s="3">
        <v>0</v>
      </c>
      <c r="H9" s="3">
        <v>164637679</v>
      </c>
      <c r="I9" s="3">
        <v>4283679899</v>
      </c>
      <c r="J9" s="3">
        <v>15752803</v>
      </c>
      <c r="K9" s="3">
        <v>0</v>
      </c>
      <c r="L9" s="2">
        <v>7377642591</v>
      </c>
    </row>
    <row r="10" spans="1:12">
      <c r="A10" s="4" t="s">
        <v>8</v>
      </c>
      <c r="B10" s="3">
        <v>127461658</v>
      </c>
      <c r="C10" s="3">
        <v>0</v>
      </c>
      <c r="D10" s="3">
        <v>1962724736</v>
      </c>
      <c r="E10" s="3">
        <v>153191620</v>
      </c>
      <c r="F10" s="3">
        <v>632690058</v>
      </c>
      <c r="G10" s="3">
        <v>0</v>
      </c>
      <c r="H10" s="3">
        <v>110812356</v>
      </c>
      <c r="I10" s="3">
        <v>4180680533</v>
      </c>
      <c r="J10" s="3">
        <v>15116599</v>
      </c>
      <c r="K10" s="3">
        <v>0</v>
      </c>
      <c r="L10" s="2">
        <v>7182677560</v>
      </c>
    </row>
    <row r="11" spans="1:12">
      <c r="A11" s="4" t="s">
        <v>7</v>
      </c>
      <c r="B11" s="3">
        <v>85758865</v>
      </c>
      <c r="C11" s="3">
        <v>0</v>
      </c>
      <c r="D11" s="3">
        <v>1980817560</v>
      </c>
      <c r="E11" s="3">
        <v>263120409</v>
      </c>
      <c r="F11" s="3">
        <v>412063023</v>
      </c>
      <c r="G11" s="3">
        <v>0</v>
      </c>
      <c r="H11" s="3">
        <v>281479883</v>
      </c>
      <c r="I11" s="3">
        <v>4180692235</v>
      </c>
      <c r="J11" s="3">
        <v>18177050</v>
      </c>
      <c r="K11" s="3">
        <v>0</v>
      </c>
      <c r="L11" s="2">
        <v>7222109025</v>
      </c>
    </row>
    <row r="12" spans="1:12">
      <c r="A12" s="4" t="s">
        <v>6</v>
      </c>
      <c r="B12" s="3">
        <v>332583139</v>
      </c>
      <c r="C12" s="3">
        <v>0</v>
      </c>
      <c r="D12" s="3">
        <v>1922131889</v>
      </c>
      <c r="E12" s="3">
        <v>286317844</v>
      </c>
      <c r="F12" s="3">
        <v>274949548</v>
      </c>
      <c r="G12" s="3">
        <v>0</v>
      </c>
      <c r="H12" s="3">
        <v>92229807</v>
      </c>
      <c r="I12" s="3">
        <v>4489727654</v>
      </c>
      <c r="J12" s="3">
        <v>0</v>
      </c>
      <c r="K12" s="3">
        <v>20869508</v>
      </c>
      <c r="L12" s="2">
        <v>7418809502</v>
      </c>
    </row>
    <row r="13" spans="1:12">
      <c r="A13" s="4" t="s">
        <v>5</v>
      </c>
      <c r="B13" s="3">
        <v>473880811</v>
      </c>
      <c r="C13" s="3">
        <v>0</v>
      </c>
      <c r="D13" s="3">
        <v>1609795295</v>
      </c>
      <c r="E13" s="3">
        <v>155966136</v>
      </c>
      <c r="F13" s="3">
        <v>440871519</v>
      </c>
      <c r="G13" s="3">
        <v>0</v>
      </c>
      <c r="H13" s="3">
        <v>385304220</v>
      </c>
      <c r="I13" s="3">
        <v>3972845304</v>
      </c>
      <c r="J13" s="3">
        <v>0</v>
      </c>
      <c r="K13" s="3">
        <v>20420241</v>
      </c>
      <c r="L13" s="2">
        <v>7059083526</v>
      </c>
    </row>
    <row r="14" spans="1:12">
      <c r="A14" s="10" t="s">
        <v>4</v>
      </c>
      <c r="B14" s="9">
        <v>137799121</v>
      </c>
      <c r="C14" s="9">
        <v>0</v>
      </c>
      <c r="D14" s="9">
        <v>2125266979</v>
      </c>
      <c r="E14" s="9">
        <v>211127260</v>
      </c>
      <c r="F14" s="9">
        <v>400621795</v>
      </c>
      <c r="G14" s="9">
        <v>0</v>
      </c>
      <c r="H14" s="9">
        <v>517009869</v>
      </c>
      <c r="I14" s="9">
        <v>3826616729</v>
      </c>
      <c r="J14" s="9">
        <v>0</v>
      </c>
      <c r="K14" s="9">
        <v>22495147</v>
      </c>
      <c r="L14" s="8">
        <v>7240936900</v>
      </c>
    </row>
    <row r="18" spans="1:1">
      <c r="A18" s="1" t="s">
        <v>23</v>
      </c>
    </row>
    <row r="19" spans="1:1">
      <c r="A19" s="1" t="s">
        <v>24</v>
      </c>
    </row>
    <row r="20" spans="1:1">
      <c r="A20" s="1" t="s">
        <v>25</v>
      </c>
    </row>
    <row r="21" spans="1:1">
      <c r="A21" s="1" t="s">
        <v>26</v>
      </c>
    </row>
    <row r="22" spans="1:1">
      <c r="A22" s="1" t="s">
        <v>27</v>
      </c>
    </row>
    <row r="23" spans="1:1">
      <c r="A23" s="1" t="s">
        <v>28</v>
      </c>
    </row>
    <row r="24" spans="1:1">
      <c r="A24" s="1" t="s">
        <v>29</v>
      </c>
    </row>
    <row r="25" spans="1:1">
      <c r="A25" s="1" t="s">
        <v>30</v>
      </c>
    </row>
    <row r="26" spans="1:1">
      <c r="A26" s="1" t="s">
        <v>31</v>
      </c>
    </row>
    <row r="27" spans="1:1">
      <c r="A27" s="1" t="s">
        <v>32</v>
      </c>
    </row>
    <row r="28" spans="1:1">
      <c r="A28" s="1" t="s">
        <v>33</v>
      </c>
    </row>
  </sheetData>
  <pageMargins left="0.36" right="0.26" top="0.86" bottom="0.6" header="0.51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grc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u026282</dc:creator>
  <cp:lastModifiedBy>u026282</cp:lastModifiedBy>
  <cp:lastPrinted>2010-06-09T07:52:43Z</cp:lastPrinted>
  <dcterms:created xsi:type="dcterms:W3CDTF">2010-04-26T13:53:02Z</dcterms:created>
  <dcterms:modified xsi:type="dcterms:W3CDTF">2010-06-09T07:52:46Z</dcterms:modified>
</cp:coreProperties>
</file>