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227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B2" i="1"/>
  <c r="C2"/>
  <c r="D2"/>
  <c r="E2"/>
  <c r="F2"/>
  <c r="G2"/>
  <c r="H2"/>
  <c r="I2"/>
  <c r="J2"/>
  <c r="K2"/>
  <c r="L2"/>
</calcChain>
</file>

<file path=xl/sharedStrings.xml><?xml version="1.0" encoding="utf-8"?>
<sst xmlns="http://schemas.openxmlformats.org/spreadsheetml/2006/main" count="34" uniqueCount="34">
  <si>
    <t>duben</t>
  </si>
  <si>
    <t>březen</t>
  </si>
  <si>
    <t>únor</t>
  </si>
  <si>
    <t>leden</t>
  </si>
  <si>
    <t>prosinec</t>
  </si>
  <si>
    <t>listopad</t>
  </si>
  <si>
    <t>říjen</t>
  </si>
  <si>
    <t>září</t>
  </si>
  <si>
    <t>srpen</t>
  </si>
  <si>
    <t>červenec</t>
  </si>
  <si>
    <t>červen</t>
  </si>
  <si>
    <t>květen</t>
  </si>
  <si>
    <t>Celkový součet</t>
  </si>
  <si>
    <t>271034</t>
  </si>
  <si>
    <t>271031</t>
  </si>
  <si>
    <t>271085</t>
  </si>
  <si>
    <t>271040</t>
  </si>
  <si>
    <t>271003</t>
  </si>
  <si>
    <t>271081</t>
  </si>
  <si>
    <t>271043</t>
  </si>
  <si>
    <t>271041</t>
  </si>
  <si>
    <t>272001</t>
  </si>
  <si>
    <t>271001</t>
  </si>
  <si>
    <t>Komentář k jednotlivým sloupcům přehledu</t>
  </si>
  <si>
    <t>Kód VV 271001 – zahrnuje všechny benzíny, tedy motorové benzíny s obsahem olova do 0,013 mg/l olova včetně, technické benzíny a lakový benzín – tento kód byl platný do 31. 12. 2009, následně byl nahrazen kódem VV 272001,</t>
  </si>
  <si>
    <t>Kód VV 272001 – zahrnuje pouze motorové benzíny s obsahem olova do 0,013 mg/l olova včetně – tento kód je platný od 1. 1. 2010,</t>
  </si>
  <si>
    <t>Kód VV 271041 – zahrnuje motorové benzíny s obsahem olova do 0,013 mg/l olova včetně s přídavkem lihu do 5% objemových,</t>
  </si>
  <si>
    <t>Kód VV 271043 – zahrnuje motorové benzíny s obsahem olova do 0,013 mg/l olova včetně s přídavkem ETBE do 15 % objemových,</t>
  </si>
  <si>
    <t>Kód VV 271081 – zahrnuje motorové benzíny s obsahem olova do 0,013 mg/l olova včetně s přídavkem lihu a ETBE do 15% objemových,</t>
  </si>
  <si>
    <t>Kód VV 271003 – zahrnuje letecký petrolej, všechny ostatní střední oleje, motorovou naftu a lehké topné oleje – tento kód byl platný do 31. 3. 2009, následně byl nahrazen kódem VV 271040,</t>
  </si>
  <si>
    <t>Kód VV 271040 – zahrnuje pouze motorovou naftu – tento kód je platný od 1. 4. 2009,</t>
  </si>
  <si>
    <t>Kód VV 271085 – zahrnuje pouze motorovou naftu s přídavkem FAME do 5 % objemových,</t>
  </si>
  <si>
    <t>Kód VV 271031 – zahrnuje pouze směsnou naftu – tento kód byl platný do 30. 9. 2009, následně byl nahrazen kódem VV 271034,</t>
  </si>
  <si>
    <t>Kód VV 271034 – zahrnuje pouze směsnou naftu – tento kód je platný od 1. 10. 2009.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</si>
</sst>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3" fontId="1" fillId="0" borderId="2" xfId="0" applyNumberFormat="1" applyFont="1" applyBorder="1"/>
    <xf numFmtId="0" fontId="1" fillId="0" borderId="3" xfId="0" applyFont="1" applyBorder="1" applyAlignment="1">
      <alignment horizontal="left" indent="1"/>
    </xf>
    <xf numFmtId="3" fontId="1" fillId="0" borderId="4" xfId="0" applyNumberFormat="1" applyFont="1" applyBorder="1"/>
    <xf numFmtId="3" fontId="1" fillId="0" borderId="5" xfId="0" applyNumberFormat="1" applyFont="1" applyBorder="1"/>
    <xf numFmtId="0" fontId="1" fillId="0" borderId="6" xfId="0" applyFont="1" applyBorder="1" applyAlignment="1">
      <alignment horizontal="left" indent="1"/>
    </xf>
    <xf numFmtId="3" fontId="1" fillId="0" borderId="7" xfId="0" applyNumberFormat="1" applyFont="1" applyBorder="1"/>
    <xf numFmtId="3" fontId="1" fillId="0" borderId="8" xfId="0" applyNumberFormat="1" applyFont="1" applyBorder="1"/>
    <xf numFmtId="0" fontId="1" fillId="0" borderId="9" xfId="0" applyFont="1" applyBorder="1" applyAlignment="1">
      <alignment horizontal="left" indent="1"/>
    </xf>
    <xf numFmtId="0" fontId="1" fillId="0" borderId="0" xfId="0" applyFont="1" applyBorder="1"/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1" fillId="0" borderId="10" xfId="0" applyFont="1" applyBorder="1"/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3" fontId="2" fillId="2" borderId="11" xfId="0" applyNumberFormat="1" applyFont="1" applyFill="1" applyBorder="1"/>
    <xf numFmtId="3" fontId="2" fillId="2" borderId="12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workbookViewId="0">
      <pane ySplit="1" topLeftCell="A2" activePane="bottomLeft" state="frozen"/>
      <selection pane="bottomLeft" activeCell="C16" sqref="C16"/>
    </sheetView>
  </sheetViews>
  <sheetFormatPr defaultRowHeight="15.75"/>
  <cols>
    <col min="1" max="1" width="17.140625" style="1" customWidth="1"/>
    <col min="2" max="12" width="18.5703125" style="1" customWidth="1"/>
    <col min="13" max="14" width="9.140625" style="11"/>
    <col min="15" max="16384" width="9.140625" style="1"/>
  </cols>
  <sheetData>
    <row r="1" spans="1:12">
      <c r="A1" s="14"/>
      <c r="B1" s="15" t="s">
        <v>22</v>
      </c>
      <c r="C1" s="15" t="s">
        <v>21</v>
      </c>
      <c r="D1" s="15" t="s">
        <v>20</v>
      </c>
      <c r="E1" s="15" t="s">
        <v>19</v>
      </c>
      <c r="F1" s="15" t="s">
        <v>18</v>
      </c>
      <c r="G1" s="15" t="s">
        <v>17</v>
      </c>
      <c r="H1" s="15" t="s">
        <v>16</v>
      </c>
      <c r="I1" s="15" t="s">
        <v>15</v>
      </c>
      <c r="J1" s="15" t="s">
        <v>14</v>
      </c>
      <c r="K1" s="15" t="s">
        <v>13</v>
      </c>
      <c r="L1" s="16" t="s">
        <v>12</v>
      </c>
    </row>
    <row r="2" spans="1:12">
      <c r="A2" s="17">
        <v>2008</v>
      </c>
      <c r="B2" s="18">
        <f t="shared" ref="B2:L2" si="0">SUM(B3:B14)</f>
        <v>6829011320</v>
      </c>
      <c r="C2" s="18">
        <f t="shared" si="0"/>
        <v>0</v>
      </c>
      <c r="D2" s="18">
        <f t="shared" si="0"/>
        <v>16350687545</v>
      </c>
      <c r="E2" s="18">
        <f t="shared" si="0"/>
        <v>5500699104</v>
      </c>
      <c r="F2" s="18">
        <f t="shared" si="0"/>
        <v>3401036333</v>
      </c>
      <c r="G2" s="18">
        <f t="shared" si="0"/>
        <v>11575040960</v>
      </c>
      <c r="H2" s="18">
        <f t="shared" si="0"/>
        <v>0</v>
      </c>
      <c r="I2" s="18">
        <f t="shared" si="0"/>
        <v>39765642873</v>
      </c>
      <c r="J2" s="18">
        <f t="shared" si="0"/>
        <v>111567935</v>
      </c>
      <c r="K2" s="18">
        <f t="shared" si="0"/>
        <v>0</v>
      </c>
      <c r="L2" s="19">
        <f t="shared" si="0"/>
        <v>83533689070</v>
      </c>
    </row>
    <row r="3" spans="1:12">
      <c r="A3" s="7" t="s">
        <v>3</v>
      </c>
      <c r="B3" s="6">
        <v>1746198373</v>
      </c>
      <c r="C3" s="6">
        <v>0</v>
      </c>
      <c r="D3" s="6">
        <v>86663710</v>
      </c>
      <c r="E3" s="6">
        <v>455977582</v>
      </c>
      <c r="F3" s="6">
        <v>20080877</v>
      </c>
      <c r="G3" s="6">
        <v>623891443</v>
      </c>
      <c r="H3" s="6">
        <v>0</v>
      </c>
      <c r="I3" s="6">
        <v>3012711650</v>
      </c>
      <c r="J3" s="6">
        <v>1152111</v>
      </c>
      <c r="K3" s="6">
        <v>0</v>
      </c>
      <c r="L3" s="5">
        <v>5946675746</v>
      </c>
    </row>
    <row r="4" spans="1:12">
      <c r="A4" s="4" t="s">
        <v>2</v>
      </c>
      <c r="B4" s="3">
        <v>1574086026</v>
      </c>
      <c r="C4" s="3">
        <v>0</v>
      </c>
      <c r="D4" s="3">
        <v>269414465</v>
      </c>
      <c r="E4" s="3">
        <v>662411062</v>
      </c>
      <c r="F4" s="3">
        <v>0</v>
      </c>
      <c r="G4" s="3">
        <v>579724484</v>
      </c>
      <c r="H4" s="3">
        <v>0</v>
      </c>
      <c r="I4" s="3">
        <v>3507878277</v>
      </c>
      <c r="J4" s="3">
        <v>0</v>
      </c>
      <c r="K4" s="3">
        <v>0</v>
      </c>
      <c r="L4" s="2">
        <v>6593514314</v>
      </c>
    </row>
    <row r="5" spans="1:12">
      <c r="A5" s="4" t="s">
        <v>1</v>
      </c>
      <c r="B5" s="3">
        <v>671748728</v>
      </c>
      <c r="C5" s="3">
        <v>0</v>
      </c>
      <c r="D5" s="3">
        <v>1242928629</v>
      </c>
      <c r="E5" s="3">
        <v>503532589</v>
      </c>
      <c r="F5" s="3">
        <v>251425716</v>
      </c>
      <c r="G5" s="3">
        <v>828891471</v>
      </c>
      <c r="H5" s="3">
        <v>0</v>
      </c>
      <c r="I5" s="3">
        <v>3201177187</v>
      </c>
      <c r="J5" s="3">
        <v>577156</v>
      </c>
      <c r="K5" s="3">
        <v>0</v>
      </c>
      <c r="L5" s="2">
        <v>6700281476</v>
      </c>
    </row>
    <row r="6" spans="1:12">
      <c r="A6" s="4" t="s">
        <v>0</v>
      </c>
      <c r="B6" s="3">
        <v>252277939</v>
      </c>
      <c r="C6" s="3">
        <v>0</v>
      </c>
      <c r="D6" s="3">
        <v>1603589355</v>
      </c>
      <c r="E6" s="3">
        <v>509124029</v>
      </c>
      <c r="F6" s="3">
        <v>314199856</v>
      </c>
      <c r="G6" s="3">
        <v>879400655</v>
      </c>
      <c r="H6" s="3">
        <v>0</v>
      </c>
      <c r="I6" s="3">
        <v>3815056268</v>
      </c>
      <c r="J6" s="3">
        <v>5820241</v>
      </c>
      <c r="K6" s="3">
        <v>0</v>
      </c>
      <c r="L6" s="2">
        <v>7379468343</v>
      </c>
    </row>
    <row r="7" spans="1:12">
      <c r="A7" s="4" t="s">
        <v>11</v>
      </c>
      <c r="B7" s="3">
        <v>297281927</v>
      </c>
      <c r="C7" s="3">
        <v>0</v>
      </c>
      <c r="D7" s="3">
        <v>1814206971</v>
      </c>
      <c r="E7" s="3">
        <v>453565022</v>
      </c>
      <c r="F7" s="3">
        <v>428038496</v>
      </c>
      <c r="G7" s="3">
        <v>786881197</v>
      </c>
      <c r="H7" s="3">
        <v>0</v>
      </c>
      <c r="I7" s="3">
        <v>3649800181</v>
      </c>
      <c r="J7" s="3">
        <v>11112279</v>
      </c>
      <c r="K7" s="3">
        <v>0</v>
      </c>
      <c r="L7" s="2">
        <v>7440886073</v>
      </c>
    </row>
    <row r="8" spans="1:12">
      <c r="A8" s="4" t="s">
        <v>10</v>
      </c>
      <c r="B8" s="3">
        <v>268110131</v>
      </c>
      <c r="C8" s="3">
        <v>0</v>
      </c>
      <c r="D8" s="3">
        <v>1687887077</v>
      </c>
      <c r="E8" s="3">
        <v>386691729</v>
      </c>
      <c r="F8" s="3">
        <v>394343514</v>
      </c>
      <c r="G8" s="3">
        <v>1482631314</v>
      </c>
      <c r="H8" s="3">
        <v>0</v>
      </c>
      <c r="I8" s="3">
        <v>2705625000</v>
      </c>
      <c r="J8" s="3">
        <v>13998197</v>
      </c>
      <c r="K8" s="3">
        <v>0</v>
      </c>
      <c r="L8" s="2">
        <v>6939286962</v>
      </c>
    </row>
    <row r="9" spans="1:12">
      <c r="A9" s="4" t="s">
        <v>9</v>
      </c>
      <c r="B9" s="3">
        <v>271297279</v>
      </c>
      <c r="C9" s="3">
        <v>0</v>
      </c>
      <c r="D9" s="3">
        <v>1828790536</v>
      </c>
      <c r="E9" s="3">
        <v>461083941</v>
      </c>
      <c r="F9" s="3">
        <v>332851882</v>
      </c>
      <c r="G9" s="3">
        <v>1296467848</v>
      </c>
      <c r="H9" s="3">
        <v>0</v>
      </c>
      <c r="I9" s="3">
        <v>3255990231</v>
      </c>
      <c r="J9" s="3">
        <v>16497558</v>
      </c>
      <c r="K9" s="3">
        <v>0</v>
      </c>
      <c r="L9" s="2">
        <v>7462979275</v>
      </c>
    </row>
    <row r="10" spans="1:12">
      <c r="A10" s="4" t="s">
        <v>8</v>
      </c>
      <c r="B10" s="3">
        <v>183262503</v>
      </c>
      <c r="C10" s="3">
        <v>0</v>
      </c>
      <c r="D10" s="3">
        <v>1867134257</v>
      </c>
      <c r="E10" s="3">
        <v>606523493</v>
      </c>
      <c r="F10" s="3">
        <v>221725312</v>
      </c>
      <c r="G10" s="3">
        <v>1493810096</v>
      </c>
      <c r="H10" s="3">
        <v>0</v>
      </c>
      <c r="I10" s="3">
        <v>3037168126</v>
      </c>
      <c r="J10" s="3">
        <v>13862387</v>
      </c>
      <c r="K10" s="3">
        <v>0</v>
      </c>
      <c r="L10" s="2">
        <v>7423486174</v>
      </c>
    </row>
    <row r="11" spans="1:12">
      <c r="A11" s="4" t="s">
        <v>7</v>
      </c>
      <c r="B11" s="3">
        <v>226882289</v>
      </c>
      <c r="C11" s="3">
        <v>0</v>
      </c>
      <c r="D11" s="3">
        <v>1687211014</v>
      </c>
      <c r="E11" s="3">
        <v>416648525</v>
      </c>
      <c r="F11" s="3">
        <v>399676605</v>
      </c>
      <c r="G11" s="3">
        <v>1282842783</v>
      </c>
      <c r="H11" s="3">
        <v>0</v>
      </c>
      <c r="I11" s="3">
        <v>3388763443</v>
      </c>
      <c r="J11" s="3">
        <v>14900802</v>
      </c>
      <c r="K11" s="3">
        <v>0</v>
      </c>
      <c r="L11" s="2">
        <v>7416925461</v>
      </c>
    </row>
    <row r="12" spans="1:12">
      <c r="A12" s="4" t="s">
        <v>6</v>
      </c>
      <c r="B12" s="3">
        <v>628039456</v>
      </c>
      <c r="C12" s="3">
        <v>0</v>
      </c>
      <c r="D12" s="3">
        <v>1262395839</v>
      </c>
      <c r="E12" s="3">
        <v>450399050</v>
      </c>
      <c r="F12" s="3">
        <v>362323655</v>
      </c>
      <c r="G12" s="3">
        <v>908998093</v>
      </c>
      <c r="H12" s="3">
        <v>0</v>
      </c>
      <c r="I12" s="3">
        <v>3725018025</v>
      </c>
      <c r="J12" s="3">
        <v>12488227</v>
      </c>
      <c r="K12" s="3">
        <v>0</v>
      </c>
      <c r="L12" s="2">
        <v>7349662345</v>
      </c>
    </row>
    <row r="13" spans="1:12">
      <c r="A13" s="4" t="s">
        <v>5</v>
      </c>
      <c r="B13" s="3">
        <v>541588647</v>
      </c>
      <c r="C13" s="3">
        <v>0</v>
      </c>
      <c r="D13" s="3">
        <v>1307906431</v>
      </c>
      <c r="E13" s="3">
        <v>303266225</v>
      </c>
      <c r="F13" s="3">
        <v>305002544</v>
      </c>
      <c r="G13" s="3">
        <v>808342706</v>
      </c>
      <c r="H13" s="3">
        <v>0</v>
      </c>
      <c r="I13" s="3">
        <v>3362472657</v>
      </c>
      <c r="J13" s="3">
        <v>8094466</v>
      </c>
      <c r="K13" s="3">
        <v>0</v>
      </c>
      <c r="L13" s="2">
        <v>6636673676</v>
      </c>
    </row>
    <row r="14" spans="1:12">
      <c r="A14" s="10" t="s">
        <v>4</v>
      </c>
      <c r="B14" s="9">
        <v>168238022</v>
      </c>
      <c r="C14" s="9">
        <v>0</v>
      </c>
      <c r="D14" s="9">
        <v>1692559261</v>
      </c>
      <c r="E14" s="9">
        <v>291475857</v>
      </c>
      <c r="F14" s="9">
        <v>371367876</v>
      </c>
      <c r="G14" s="9">
        <v>603158870</v>
      </c>
      <c r="H14" s="9">
        <v>0</v>
      </c>
      <c r="I14" s="9">
        <v>3103981828</v>
      </c>
      <c r="J14" s="9">
        <v>13064511</v>
      </c>
      <c r="K14" s="9">
        <v>0</v>
      </c>
      <c r="L14" s="8">
        <v>6243849225</v>
      </c>
    </row>
    <row r="18" spans="1:12">
      <c r="A18" s="12" t="s">
        <v>23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>
      <c r="A19" s="12" t="s">
        <v>24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>
      <c r="A20" s="12" t="s">
        <v>25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>
      <c r="A21" s="12" t="s">
        <v>26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>
      <c r="A22" s="12" t="s">
        <v>27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2" t="s">
        <v>28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2" t="s">
        <v>29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>
      <c r="A25" s="12" t="s">
        <v>30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>
      <c r="A26" s="12" t="s">
        <v>31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>
      <c r="A27" s="12" t="s">
        <v>32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>
      <c r="A28" s="12" t="s">
        <v>33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</sheetData>
  <mergeCells count="11">
    <mergeCell ref="A23:L23"/>
    <mergeCell ref="A24:L24"/>
    <mergeCell ref="A25:L25"/>
    <mergeCell ref="A26:L26"/>
    <mergeCell ref="A27:L27"/>
    <mergeCell ref="A28:L28"/>
    <mergeCell ref="A18:L18"/>
    <mergeCell ref="A19:L19"/>
    <mergeCell ref="A20:L20"/>
    <mergeCell ref="A21:L21"/>
    <mergeCell ref="A22:L22"/>
  </mergeCells>
  <pageMargins left="0.42" right="0.24" top="0.66" bottom="0.6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grc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u026282</dc:creator>
  <cp:lastModifiedBy>u026282</cp:lastModifiedBy>
  <cp:lastPrinted>2010-06-09T07:50:33Z</cp:lastPrinted>
  <dcterms:created xsi:type="dcterms:W3CDTF">2010-04-26T13:53:02Z</dcterms:created>
  <dcterms:modified xsi:type="dcterms:W3CDTF">2010-06-09T07:51:11Z</dcterms:modified>
</cp:coreProperties>
</file>