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9035" windowHeight="12270"/>
  </bookViews>
  <sheets>
    <sheet name="data" sheetId="1" r:id="rId1"/>
  </sheets>
  <calcPr calcId="125725"/>
</workbook>
</file>

<file path=xl/calcChain.xml><?xml version="1.0" encoding="utf-8"?>
<calcChain xmlns="http://schemas.openxmlformats.org/spreadsheetml/2006/main">
  <c r="B2" i="1"/>
  <c r="C2"/>
  <c r="D2"/>
  <c r="E2"/>
  <c r="F2"/>
  <c r="G2"/>
  <c r="H2"/>
  <c r="I2"/>
  <c r="J2"/>
  <c r="K2"/>
  <c r="L2"/>
</calcChain>
</file>

<file path=xl/sharedStrings.xml><?xml version="1.0" encoding="utf-8"?>
<sst xmlns="http://schemas.openxmlformats.org/spreadsheetml/2006/main" count="34" uniqueCount="34">
  <si>
    <t>duben</t>
  </si>
  <si>
    <t>březen</t>
  </si>
  <si>
    <t>únor</t>
  </si>
  <si>
    <t>leden</t>
  </si>
  <si>
    <t>prosinec</t>
  </si>
  <si>
    <t>listopad</t>
  </si>
  <si>
    <t>říjen</t>
  </si>
  <si>
    <t>září</t>
  </si>
  <si>
    <t>srpen</t>
  </si>
  <si>
    <t>červenec</t>
  </si>
  <si>
    <t>červen</t>
  </si>
  <si>
    <t>květen</t>
  </si>
  <si>
    <t>Celkový součet</t>
  </si>
  <si>
    <t>271034</t>
  </si>
  <si>
    <t>271031</t>
  </si>
  <si>
    <t>271085</t>
  </si>
  <si>
    <t>271040</t>
  </si>
  <si>
    <t>271003</t>
  </si>
  <si>
    <t>271081</t>
  </si>
  <si>
    <t>271043</t>
  </si>
  <si>
    <t>271041</t>
  </si>
  <si>
    <t>272001</t>
  </si>
  <si>
    <t>271001</t>
  </si>
  <si>
    <t>Komentář k jednotlivým sloupcům přehledu</t>
  </si>
  <si>
    <t>Kód VV 271001 – zahrnuje všechny benzíny, tedy motorové benzíny s obsahem olova do 0,013 mg/l olova včetně, technické benzíny a lakový benzín – tento kód byl platný do 31. 12. 2009, následně byl nahrazen kódem VV 272001,</t>
  </si>
  <si>
    <t>Kód VV 272001 – zahrnuje pouze motorové benzíny s obsahem olova do 0,013 mg/l olova včetně – tento kód je platný od 1. 1. 2010,</t>
  </si>
  <si>
    <t>Kód VV 271041 – zahrnuje motorové benzíny s obsahem olova do 0,013 mg/l olova včetně s přídavkem lihu do 5% objemových,</t>
  </si>
  <si>
    <t>Kód VV 271043 – zahrnuje motorové benzíny s obsahem olova do 0,013 mg/l olova včetně s přídavkem ETBE do 15 % objemových,</t>
  </si>
  <si>
    <t>Kód VV 271081 – zahrnuje motorové benzíny s obsahem olova do 0,013 mg/l olova včetně s přídavkem lihu a ETBE do 15% objemových,</t>
  </si>
  <si>
    <t>Kód VV 271003 – zahrnuje letecký petrolej, všechny ostatní střední oleje, motorovou naftu a lehké topné oleje – tento kód byl platný do 31. 3. 2009, následně byl nahrazen kódem VV 271040,</t>
  </si>
  <si>
    <t>Kód VV 271040 – zahrnuje pouze motorovou naftu – tento kód je platný od 1. 4. 2009,</t>
  </si>
  <si>
    <t>Kód VV 271085 – zahrnuje pouze motorovou naftu s přídavkem FAME do 5 % objemových,</t>
  </si>
  <si>
    <t>Kód VV 271031 – zahrnuje pouze směsnou naftu – tento kód byl platný do 30. 9. 2009, následně byl nahrazen kódem VV 271034,</t>
  </si>
  <si>
    <t>Kód VV 271034 – zahrnuje pouze směsnou naftu – tento kód je platný od 1. 10. 2009.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</si>
</sst>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3" fontId="1" fillId="0" borderId="1" xfId="0" applyNumberFormat="1" applyFont="1" applyBorder="1"/>
    <xf numFmtId="3" fontId="1" fillId="0" borderId="2" xfId="0" applyNumberFormat="1" applyFont="1" applyBorder="1"/>
    <xf numFmtId="0" fontId="1" fillId="0" borderId="3" xfId="0" applyFont="1" applyBorder="1" applyAlignment="1">
      <alignment horizontal="left" indent="1"/>
    </xf>
    <xf numFmtId="3" fontId="1" fillId="0" borderId="4" xfId="0" applyNumberFormat="1" applyFont="1" applyBorder="1"/>
    <xf numFmtId="3" fontId="1" fillId="0" borderId="5" xfId="0" applyNumberFormat="1" applyFont="1" applyBorder="1"/>
    <xf numFmtId="0" fontId="1" fillId="0" borderId="6" xfId="0" applyFont="1" applyBorder="1" applyAlignment="1">
      <alignment horizontal="left" indent="1"/>
    </xf>
    <xf numFmtId="3" fontId="1" fillId="0" borderId="7" xfId="0" applyNumberFormat="1" applyFont="1" applyBorder="1"/>
    <xf numFmtId="3" fontId="1" fillId="0" borderId="8" xfId="0" applyNumberFormat="1" applyFont="1" applyBorder="1"/>
    <xf numFmtId="0" fontId="1" fillId="0" borderId="9" xfId="0" applyFont="1" applyBorder="1" applyAlignment="1">
      <alignment horizontal="left" indent="1"/>
    </xf>
    <xf numFmtId="0" fontId="3" fillId="0" borderId="0" xfId="0" applyFont="1" applyAlignment="1">
      <alignment horizontal="justify"/>
    </xf>
    <xf numFmtId="0" fontId="3" fillId="0" borderId="0" xfId="0" applyFont="1" applyAlignment="1"/>
    <xf numFmtId="0" fontId="1" fillId="0" borderId="0" xfId="0" applyFont="1" applyBorder="1"/>
    <xf numFmtId="0" fontId="1" fillId="0" borderId="10" xfId="0" applyFont="1" applyBorder="1"/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3" fontId="2" fillId="2" borderId="11" xfId="0" applyNumberFormat="1" applyFont="1" applyFill="1" applyBorder="1"/>
    <xf numFmtId="3" fontId="2" fillId="2" borderId="12" xfId="0" applyNumberFormat="1" applyFont="1" applyFill="1" applyBorder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8"/>
  <sheetViews>
    <sheetView tabSelected="1" workbookViewId="0">
      <pane ySplit="1" topLeftCell="A2" activePane="bottomLeft" state="frozen"/>
      <selection pane="bottomLeft" activeCell="A18" sqref="A18:L18"/>
    </sheetView>
  </sheetViews>
  <sheetFormatPr defaultRowHeight="15.75"/>
  <cols>
    <col min="1" max="1" width="17.140625" style="1" customWidth="1"/>
    <col min="2" max="12" width="18.5703125" style="1" customWidth="1"/>
    <col min="13" max="14" width="9.140625" style="13"/>
    <col min="15" max="16384" width="9.140625" style="1"/>
  </cols>
  <sheetData>
    <row r="1" spans="1:12">
      <c r="A1" s="14"/>
      <c r="B1" s="15" t="s">
        <v>22</v>
      </c>
      <c r="C1" s="15" t="s">
        <v>21</v>
      </c>
      <c r="D1" s="15" t="s">
        <v>20</v>
      </c>
      <c r="E1" s="15" t="s">
        <v>19</v>
      </c>
      <c r="F1" s="15" t="s">
        <v>18</v>
      </c>
      <c r="G1" s="15" t="s">
        <v>17</v>
      </c>
      <c r="H1" s="15" t="s">
        <v>16</v>
      </c>
      <c r="I1" s="15" t="s">
        <v>15</v>
      </c>
      <c r="J1" s="15" t="s">
        <v>14</v>
      </c>
      <c r="K1" s="15" t="s">
        <v>13</v>
      </c>
      <c r="L1" s="16" t="s">
        <v>12</v>
      </c>
    </row>
    <row r="2" spans="1:12">
      <c r="A2" s="17">
        <v>2007</v>
      </c>
      <c r="B2" s="18">
        <f t="shared" ref="B2:L2" si="0">SUM(B3:B14)</f>
        <v>31649803740</v>
      </c>
      <c r="C2" s="18">
        <f t="shared" si="0"/>
        <v>0</v>
      </c>
      <c r="D2" s="18">
        <f t="shared" si="0"/>
        <v>499432873</v>
      </c>
      <c r="E2" s="18">
        <f t="shared" si="0"/>
        <v>1901202918</v>
      </c>
      <c r="F2" s="18">
        <f t="shared" si="0"/>
        <v>0</v>
      </c>
      <c r="G2" s="18">
        <f t="shared" si="0"/>
        <v>38788646998</v>
      </c>
      <c r="H2" s="18">
        <f t="shared" si="0"/>
        <v>0</v>
      </c>
      <c r="I2" s="18">
        <f t="shared" si="0"/>
        <v>11820284999</v>
      </c>
      <c r="J2" s="18">
        <f t="shared" si="0"/>
        <v>5024653</v>
      </c>
      <c r="K2" s="18">
        <f t="shared" si="0"/>
        <v>0</v>
      </c>
      <c r="L2" s="19">
        <f t="shared" si="0"/>
        <v>84664396181</v>
      </c>
    </row>
    <row r="3" spans="1:12">
      <c r="A3" s="7" t="s">
        <v>3</v>
      </c>
      <c r="B3" s="6">
        <v>2363815173</v>
      </c>
      <c r="C3" s="6">
        <v>0</v>
      </c>
      <c r="D3" s="6">
        <v>33718071</v>
      </c>
      <c r="E3" s="6">
        <v>41247482</v>
      </c>
      <c r="F3" s="6">
        <v>0</v>
      </c>
      <c r="G3" s="6">
        <v>3579304753</v>
      </c>
      <c r="H3" s="6">
        <v>0</v>
      </c>
      <c r="I3" s="6">
        <v>0</v>
      </c>
      <c r="J3" s="6">
        <v>1310316</v>
      </c>
      <c r="K3" s="6">
        <v>0</v>
      </c>
      <c r="L3" s="5">
        <v>6019395795</v>
      </c>
    </row>
    <row r="4" spans="1:12">
      <c r="A4" s="4" t="s">
        <v>2</v>
      </c>
      <c r="B4" s="3">
        <v>2221924726</v>
      </c>
      <c r="C4" s="3">
        <v>0</v>
      </c>
      <c r="D4" s="3">
        <v>41941780</v>
      </c>
      <c r="E4" s="3">
        <v>65627108</v>
      </c>
      <c r="F4" s="3">
        <v>0</v>
      </c>
      <c r="G4" s="3">
        <v>3409253177</v>
      </c>
      <c r="H4" s="3">
        <v>0</v>
      </c>
      <c r="I4" s="3">
        <v>0</v>
      </c>
      <c r="J4" s="3">
        <v>579787</v>
      </c>
      <c r="K4" s="3">
        <v>0</v>
      </c>
      <c r="L4" s="2">
        <v>5739326578</v>
      </c>
    </row>
    <row r="5" spans="1:12">
      <c r="A5" s="4" t="s">
        <v>1</v>
      </c>
      <c r="B5" s="3">
        <v>2632431400</v>
      </c>
      <c r="C5" s="3">
        <v>0</v>
      </c>
      <c r="D5" s="3">
        <v>55816128</v>
      </c>
      <c r="E5" s="3">
        <v>56786772</v>
      </c>
      <c r="F5" s="3">
        <v>0</v>
      </c>
      <c r="G5" s="3">
        <v>4267935576</v>
      </c>
      <c r="H5" s="3">
        <v>0</v>
      </c>
      <c r="I5" s="3">
        <v>0</v>
      </c>
      <c r="J5" s="3">
        <v>0</v>
      </c>
      <c r="K5" s="3">
        <v>0</v>
      </c>
      <c r="L5" s="2">
        <v>7012969876</v>
      </c>
    </row>
    <row r="6" spans="1:12">
      <c r="A6" s="4" t="s">
        <v>0</v>
      </c>
      <c r="B6" s="3">
        <v>2884686569</v>
      </c>
      <c r="C6" s="3">
        <v>0</v>
      </c>
      <c r="D6" s="3">
        <v>57119239</v>
      </c>
      <c r="E6" s="3">
        <v>40493866</v>
      </c>
      <c r="F6" s="3">
        <v>0</v>
      </c>
      <c r="G6" s="3">
        <v>4099399867</v>
      </c>
      <c r="H6" s="3">
        <v>0</v>
      </c>
      <c r="I6" s="3">
        <v>0</v>
      </c>
      <c r="J6" s="3">
        <v>3284</v>
      </c>
      <c r="K6" s="3">
        <v>0</v>
      </c>
      <c r="L6" s="2">
        <v>7081702825</v>
      </c>
    </row>
    <row r="7" spans="1:12">
      <c r="A7" s="4" t="s">
        <v>11</v>
      </c>
      <c r="B7" s="3">
        <v>2866685896</v>
      </c>
      <c r="C7" s="3">
        <v>0</v>
      </c>
      <c r="D7" s="3">
        <v>47977812</v>
      </c>
      <c r="E7" s="3">
        <v>64739227</v>
      </c>
      <c r="F7" s="3">
        <v>0</v>
      </c>
      <c r="G7" s="3">
        <v>4174318905</v>
      </c>
      <c r="H7" s="3">
        <v>0</v>
      </c>
      <c r="I7" s="3">
        <v>0</v>
      </c>
      <c r="J7" s="3">
        <v>26069</v>
      </c>
      <c r="K7" s="3">
        <v>0</v>
      </c>
      <c r="L7" s="2">
        <v>7153747909</v>
      </c>
    </row>
    <row r="8" spans="1:12">
      <c r="A8" s="4" t="s">
        <v>10</v>
      </c>
      <c r="B8" s="3">
        <v>2823821247</v>
      </c>
      <c r="C8" s="3">
        <v>0</v>
      </c>
      <c r="D8" s="3">
        <v>51562016</v>
      </c>
      <c r="E8" s="3">
        <v>37702941</v>
      </c>
      <c r="F8" s="3">
        <v>0</v>
      </c>
      <c r="G8" s="3">
        <v>4263933963</v>
      </c>
      <c r="H8" s="3">
        <v>0</v>
      </c>
      <c r="I8" s="3">
        <v>0</v>
      </c>
      <c r="J8" s="3">
        <v>7165</v>
      </c>
      <c r="K8" s="3">
        <v>0</v>
      </c>
      <c r="L8" s="2">
        <v>7177027332</v>
      </c>
    </row>
    <row r="9" spans="1:12">
      <c r="A9" s="4" t="s">
        <v>9</v>
      </c>
      <c r="B9" s="3">
        <v>2946077889</v>
      </c>
      <c r="C9" s="3">
        <v>0</v>
      </c>
      <c r="D9" s="3">
        <v>48115274</v>
      </c>
      <c r="E9" s="3">
        <v>60471972</v>
      </c>
      <c r="F9" s="3">
        <v>0</v>
      </c>
      <c r="G9" s="3">
        <v>4317962416</v>
      </c>
      <c r="H9" s="3">
        <v>0</v>
      </c>
      <c r="I9" s="3">
        <v>26158849</v>
      </c>
      <c r="J9" s="3">
        <v>0</v>
      </c>
      <c r="K9" s="3">
        <v>0</v>
      </c>
      <c r="L9" s="2">
        <v>7398786400</v>
      </c>
    </row>
    <row r="10" spans="1:12">
      <c r="A10" s="4" t="s">
        <v>8</v>
      </c>
      <c r="B10" s="3">
        <v>3094218880</v>
      </c>
      <c r="C10" s="3">
        <v>0</v>
      </c>
      <c r="D10" s="3">
        <v>53039412</v>
      </c>
      <c r="E10" s="3">
        <v>57613204</v>
      </c>
      <c r="F10" s="3">
        <v>0</v>
      </c>
      <c r="G10" s="3">
        <v>4753976960</v>
      </c>
      <c r="H10" s="3">
        <v>0</v>
      </c>
      <c r="I10" s="3">
        <v>112985535</v>
      </c>
      <c r="J10" s="3">
        <v>1755379</v>
      </c>
      <c r="K10" s="3">
        <v>0</v>
      </c>
      <c r="L10" s="2">
        <v>8073589370</v>
      </c>
    </row>
    <row r="11" spans="1:12">
      <c r="A11" s="4" t="s">
        <v>7</v>
      </c>
      <c r="B11" s="3">
        <v>2781034800</v>
      </c>
      <c r="C11" s="3">
        <v>0</v>
      </c>
      <c r="D11" s="3">
        <v>45624020</v>
      </c>
      <c r="E11" s="3">
        <v>89795271</v>
      </c>
      <c r="F11" s="3">
        <v>0</v>
      </c>
      <c r="G11" s="3">
        <v>1108168021</v>
      </c>
      <c r="H11" s="3">
        <v>0</v>
      </c>
      <c r="I11" s="3">
        <v>3080425378</v>
      </c>
      <c r="J11" s="3">
        <v>0</v>
      </c>
      <c r="K11" s="3">
        <v>0</v>
      </c>
      <c r="L11" s="2">
        <v>7105047490</v>
      </c>
    </row>
    <row r="12" spans="1:12">
      <c r="A12" s="4" t="s">
        <v>6</v>
      </c>
      <c r="B12" s="3">
        <v>2790438030</v>
      </c>
      <c r="C12" s="3">
        <v>0</v>
      </c>
      <c r="D12" s="3">
        <v>54276692</v>
      </c>
      <c r="E12" s="3">
        <v>191348491</v>
      </c>
      <c r="F12" s="3">
        <v>0</v>
      </c>
      <c r="G12" s="3">
        <v>1712437035</v>
      </c>
      <c r="H12" s="3">
        <v>0</v>
      </c>
      <c r="I12" s="3">
        <v>3245976365</v>
      </c>
      <c r="J12" s="3">
        <v>0</v>
      </c>
      <c r="K12" s="3">
        <v>0</v>
      </c>
      <c r="L12" s="2">
        <v>7994476613</v>
      </c>
    </row>
    <row r="13" spans="1:12">
      <c r="A13" s="4" t="s">
        <v>5</v>
      </c>
      <c r="B13" s="3">
        <v>2018845959</v>
      </c>
      <c r="C13" s="3">
        <v>0</v>
      </c>
      <c r="D13" s="3">
        <v>10242429</v>
      </c>
      <c r="E13" s="3">
        <v>660070292</v>
      </c>
      <c r="F13" s="3">
        <v>0</v>
      </c>
      <c r="G13" s="3">
        <v>1266551132</v>
      </c>
      <c r="H13" s="3">
        <v>0</v>
      </c>
      <c r="I13" s="3">
        <v>3327577111</v>
      </c>
      <c r="J13" s="3">
        <v>1342653</v>
      </c>
      <c r="K13" s="3">
        <v>0</v>
      </c>
      <c r="L13" s="2">
        <v>7284629576</v>
      </c>
    </row>
    <row r="14" spans="1:12">
      <c r="A14" s="10" t="s">
        <v>4</v>
      </c>
      <c r="B14" s="9">
        <v>2225823171</v>
      </c>
      <c r="C14" s="9">
        <v>0</v>
      </c>
      <c r="D14" s="9">
        <v>0</v>
      </c>
      <c r="E14" s="9">
        <v>535306292</v>
      </c>
      <c r="F14" s="9">
        <v>0</v>
      </c>
      <c r="G14" s="9">
        <v>1835405193</v>
      </c>
      <c r="H14" s="9">
        <v>0</v>
      </c>
      <c r="I14" s="9">
        <v>2027161761</v>
      </c>
      <c r="J14" s="9">
        <v>0</v>
      </c>
      <c r="K14" s="9">
        <v>0</v>
      </c>
      <c r="L14" s="8">
        <v>6623696417</v>
      </c>
    </row>
    <row r="18" spans="1:12">
      <c r="A18" s="11" t="s">
        <v>23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spans="1:12">
      <c r="A19" s="11" t="s">
        <v>24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pans="1:12">
      <c r="A20" s="11" t="s">
        <v>25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</row>
    <row r="21" spans="1:12">
      <c r="A21" s="11" t="s">
        <v>26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</row>
    <row r="22" spans="1:12">
      <c r="A22" s="11" t="s">
        <v>27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</row>
    <row r="23" spans="1:12">
      <c r="A23" s="11" t="s">
        <v>28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>
      <c r="A24" s="11" t="s">
        <v>29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5" spans="1:12">
      <c r="A25" s="11" t="s">
        <v>30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1:12">
      <c r="A26" s="11" t="s">
        <v>31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1:12">
      <c r="A27" s="11" t="s">
        <v>32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spans="1:12">
      <c r="A28" s="11" t="s">
        <v>33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</sheetData>
  <mergeCells count="11">
    <mergeCell ref="A24:L24"/>
    <mergeCell ref="A25:L25"/>
    <mergeCell ref="A26:L26"/>
    <mergeCell ref="A27:L27"/>
    <mergeCell ref="A28:L28"/>
    <mergeCell ref="A18:L18"/>
    <mergeCell ref="A19:L19"/>
    <mergeCell ref="A20:L20"/>
    <mergeCell ref="A21:L21"/>
    <mergeCell ref="A22:L22"/>
    <mergeCell ref="A23:L23"/>
  </mergeCells>
  <pageMargins left="0.88" right="0.70866141732283472" top="0.66" bottom="0.6" header="0.31496062992125984" footer="0.31496062992125984"/>
  <pageSetup paperSize="9" scale="5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data</vt:lpstr>
    </vt:vector>
  </TitlesOfParts>
  <Company>grc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u026282</dc:creator>
  <cp:lastModifiedBy>u026282</cp:lastModifiedBy>
  <cp:lastPrinted>2010-06-09T07:51:04Z</cp:lastPrinted>
  <dcterms:created xsi:type="dcterms:W3CDTF">2010-04-26T13:53:02Z</dcterms:created>
  <dcterms:modified xsi:type="dcterms:W3CDTF">2010-06-09T07:51:07Z</dcterms:modified>
</cp:coreProperties>
</file>