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1227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B2" i="1"/>
  <c r="C2"/>
  <c r="D2"/>
  <c r="E2"/>
  <c r="F2"/>
  <c r="G2"/>
  <c r="H2"/>
  <c r="I2"/>
  <c r="J2"/>
  <c r="K2"/>
  <c r="L2"/>
</calcChain>
</file>

<file path=xl/sharedStrings.xml><?xml version="1.0" encoding="utf-8"?>
<sst xmlns="http://schemas.openxmlformats.org/spreadsheetml/2006/main" count="34" uniqueCount="34">
  <si>
    <t>duben</t>
  </si>
  <si>
    <t>březen</t>
  </si>
  <si>
    <t>únor</t>
  </si>
  <si>
    <t>leden</t>
  </si>
  <si>
    <t>prosinec</t>
  </si>
  <si>
    <t>listopad</t>
  </si>
  <si>
    <t>říjen</t>
  </si>
  <si>
    <t>září</t>
  </si>
  <si>
    <t>srpen</t>
  </si>
  <si>
    <t>červenec</t>
  </si>
  <si>
    <t>červen</t>
  </si>
  <si>
    <t>květen</t>
  </si>
  <si>
    <t>Celkový součet</t>
  </si>
  <si>
    <t>271034</t>
  </si>
  <si>
    <t>271031</t>
  </si>
  <si>
    <t>271085</t>
  </si>
  <si>
    <t>271040</t>
  </si>
  <si>
    <t>271003</t>
  </si>
  <si>
    <t>271081</t>
  </si>
  <si>
    <t>271043</t>
  </si>
  <si>
    <t>271041</t>
  </si>
  <si>
    <t>272001</t>
  </si>
  <si>
    <t>271001</t>
  </si>
  <si>
    <t>Komentář k jednotlivým sloupcům přehledu</t>
  </si>
  <si>
    <t>Kód VV 271001 – zahrnuje všechny benzíny, tedy motorové benzíny s obsahem olova do 0,013 mg/l olova včetně, technické benzíny a lakový benzín – tento kód byl platný do 31. 12. 2009, následně byl nahrazen kódem VV 272001,</t>
  </si>
  <si>
    <t>Kód VV 272001 – zahrnuje pouze motorové benzíny s obsahem olova do 0,013 mg/l olova včetně – tento kód je platný od 1. 1. 2010,</t>
  </si>
  <si>
    <t>Kód VV 271041 – zahrnuje motorové benzíny s obsahem olova do 0,013 mg/l olova včetně s přídavkem lihu do 5% objemových,</t>
  </si>
  <si>
    <t>Kód VV 271043 – zahrnuje motorové benzíny s obsahem olova do 0,013 mg/l olova včetně s přídavkem ETBE do 15 % objemových,</t>
  </si>
  <si>
    <t>Kód VV 271081 – zahrnuje motorové benzíny s obsahem olova do 0,013 mg/l olova včetně s přídavkem lihu a ETBE do 15% objemových,</t>
  </si>
  <si>
    <t>Kód VV 271003 – zahrnuje letecký petrolej, všechny ostatní střední oleje, motorovou naftu a lehké topné oleje – tento kód byl platný do 31. 3. 2009, následně byl nahrazen kódem VV 271040,</t>
  </si>
  <si>
    <t>Kód VV 271040 – zahrnuje pouze motorovou naftu – tento kód je platný od 1. 4. 2009,</t>
  </si>
  <si>
    <t>Kód VV 271085 – zahrnuje pouze motorovou naftu s přídavkem FAME do 5 % objemových,</t>
  </si>
  <si>
    <t>Kód VV 271031 – zahrnuje pouze směsnou naftu – tento kód byl platný do 30. 9. 2009, následně byl nahrazen kódem VV 271034,</t>
  </si>
  <si>
    <t>Kód VV 271034 – zahrnuje pouze směsnou naftu – tento kód je platný od 1. 10. 2009.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</si>
</sst>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theme="4" tint="0.3999755851924192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3" fontId="1" fillId="0" borderId="1" xfId="0" applyNumberFormat="1" applyFont="1" applyBorder="1"/>
    <xf numFmtId="3" fontId="1" fillId="0" borderId="2" xfId="0" applyNumberFormat="1" applyFont="1" applyBorder="1"/>
    <xf numFmtId="0" fontId="1" fillId="0" borderId="3" xfId="0" applyFont="1" applyBorder="1" applyAlignment="1">
      <alignment horizontal="left" indent="1"/>
    </xf>
    <xf numFmtId="3" fontId="1" fillId="0" borderId="4" xfId="0" applyNumberFormat="1" applyFont="1" applyBorder="1"/>
    <xf numFmtId="3" fontId="1" fillId="0" borderId="5" xfId="0" applyNumberFormat="1" applyFont="1" applyBorder="1"/>
    <xf numFmtId="0" fontId="1" fillId="0" borderId="6" xfId="0" applyFont="1" applyBorder="1" applyAlignment="1">
      <alignment horizontal="left" indent="1"/>
    </xf>
    <xf numFmtId="3" fontId="1" fillId="0" borderId="7" xfId="0" applyNumberFormat="1" applyFont="1" applyBorder="1"/>
    <xf numFmtId="3" fontId="1" fillId="0" borderId="8" xfId="0" applyNumberFormat="1" applyFont="1" applyBorder="1"/>
    <xf numFmtId="0" fontId="1" fillId="0" borderId="9" xfId="0" applyFont="1" applyBorder="1" applyAlignment="1">
      <alignment horizontal="left" indent="1"/>
    </xf>
    <xf numFmtId="0" fontId="3" fillId="0" borderId="0" xfId="0" applyFont="1" applyAlignment="1">
      <alignment horizontal="justify"/>
    </xf>
    <xf numFmtId="0" fontId="3" fillId="0" borderId="0" xfId="0" applyFont="1" applyAlignment="1"/>
    <xf numFmtId="0" fontId="1" fillId="0" borderId="0" xfId="0" applyFont="1" applyBorder="1"/>
    <xf numFmtId="0" fontId="1" fillId="0" borderId="10" xfId="0" applyFont="1" applyBorder="1"/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 vertical="center"/>
    </xf>
    <xf numFmtId="3" fontId="2" fillId="2" borderId="14" xfId="0" applyNumberFormat="1" applyFont="1" applyFill="1" applyBorder="1" applyAlignment="1">
      <alignment horizontal="center" vertical="center"/>
    </xf>
    <xf numFmtId="0" fontId="1" fillId="0" borderId="15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workbookViewId="0">
      <pane ySplit="1" topLeftCell="A2" activePane="bottomLeft" state="frozen"/>
      <selection pane="bottomLeft" activeCell="A18" sqref="A18:XFD28"/>
    </sheetView>
  </sheetViews>
  <sheetFormatPr defaultRowHeight="15.75"/>
  <cols>
    <col min="1" max="1" width="17.140625" style="1" customWidth="1"/>
    <col min="2" max="12" width="18.5703125" style="1" customWidth="1"/>
    <col min="13" max="16384" width="9.140625" style="1"/>
  </cols>
  <sheetData>
    <row r="1" spans="1:14">
      <c r="A1" s="14"/>
      <c r="B1" s="15" t="s">
        <v>22</v>
      </c>
      <c r="C1" s="15" t="s">
        <v>21</v>
      </c>
      <c r="D1" s="15" t="s">
        <v>20</v>
      </c>
      <c r="E1" s="15" t="s">
        <v>19</v>
      </c>
      <c r="F1" s="15" t="s">
        <v>18</v>
      </c>
      <c r="G1" s="15" t="s">
        <v>17</v>
      </c>
      <c r="H1" s="15" t="s">
        <v>16</v>
      </c>
      <c r="I1" s="15" t="s">
        <v>15</v>
      </c>
      <c r="J1" s="15" t="s">
        <v>14</v>
      </c>
      <c r="K1" s="15" t="s">
        <v>13</v>
      </c>
      <c r="L1" s="16" t="s">
        <v>12</v>
      </c>
      <c r="M1" s="20"/>
      <c r="N1" s="13"/>
    </row>
    <row r="2" spans="1:14">
      <c r="A2" s="17">
        <v>2006</v>
      </c>
      <c r="B2" s="18">
        <f t="shared" ref="B2:L2" si="0">SUM(B3:B14)</f>
        <v>31239673580</v>
      </c>
      <c r="C2" s="18">
        <f t="shared" si="0"/>
        <v>0</v>
      </c>
      <c r="D2" s="18">
        <f t="shared" si="0"/>
        <v>422310429</v>
      </c>
      <c r="E2" s="18">
        <f t="shared" si="0"/>
        <v>1508192227</v>
      </c>
      <c r="F2" s="18">
        <f t="shared" si="0"/>
        <v>0</v>
      </c>
      <c r="G2" s="18">
        <f t="shared" si="0"/>
        <v>47930214399</v>
      </c>
      <c r="H2" s="18">
        <f t="shared" si="0"/>
        <v>0</v>
      </c>
      <c r="I2" s="18">
        <f t="shared" si="0"/>
        <v>0</v>
      </c>
      <c r="J2" s="18">
        <f t="shared" si="0"/>
        <v>279046331</v>
      </c>
      <c r="K2" s="18">
        <f t="shared" si="0"/>
        <v>0</v>
      </c>
      <c r="L2" s="19">
        <f t="shared" si="0"/>
        <v>81379436966</v>
      </c>
      <c r="M2" s="20"/>
      <c r="N2" s="13"/>
    </row>
    <row r="3" spans="1:14">
      <c r="A3" s="7" t="s">
        <v>3</v>
      </c>
      <c r="B3" s="6">
        <v>2354574403</v>
      </c>
      <c r="C3" s="6">
        <v>0</v>
      </c>
      <c r="D3" s="6">
        <v>20837453</v>
      </c>
      <c r="E3" s="6">
        <v>0</v>
      </c>
      <c r="F3" s="6">
        <v>0</v>
      </c>
      <c r="G3" s="6">
        <v>3343303368</v>
      </c>
      <c r="H3" s="6">
        <v>0</v>
      </c>
      <c r="I3" s="6">
        <v>0</v>
      </c>
      <c r="J3" s="6">
        <v>6135873</v>
      </c>
      <c r="K3" s="6">
        <v>0</v>
      </c>
      <c r="L3" s="5">
        <v>5724851097</v>
      </c>
      <c r="M3" s="20"/>
      <c r="N3" s="13"/>
    </row>
    <row r="4" spans="1:14">
      <c r="A4" s="4" t="s">
        <v>2</v>
      </c>
      <c r="B4" s="3">
        <v>2302817004</v>
      </c>
      <c r="C4" s="3">
        <v>0</v>
      </c>
      <c r="D4" s="3">
        <v>16408583</v>
      </c>
      <c r="E4" s="3">
        <v>0</v>
      </c>
      <c r="F4" s="3">
        <v>0</v>
      </c>
      <c r="G4" s="3">
        <v>3361983946</v>
      </c>
      <c r="H4" s="3">
        <v>0</v>
      </c>
      <c r="I4" s="3">
        <v>0</v>
      </c>
      <c r="J4" s="3">
        <v>10289056</v>
      </c>
      <c r="K4" s="3">
        <v>0</v>
      </c>
      <c r="L4" s="2">
        <v>5691498589</v>
      </c>
      <c r="M4" s="20"/>
      <c r="N4" s="13"/>
    </row>
    <row r="5" spans="1:14">
      <c r="A5" s="4" t="s">
        <v>1</v>
      </c>
      <c r="B5" s="3">
        <v>2523086664</v>
      </c>
      <c r="C5" s="3">
        <v>0</v>
      </c>
      <c r="D5" s="3">
        <v>35240813</v>
      </c>
      <c r="E5" s="3">
        <v>0</v>
      </c>
      <c r="F5" s="3">
        <v>0</v>
      </c>
      <c r="G5" s="3">
        <v>3853822313</v>
      </c>
      <c r="H5" s="3">
        <v>0</v>
      </c>
      <c r="I5" s="3">
        <v>0</v>
      </c>
      <c r="J5" s="3">
        <v>12845740</v>
      </c>
      <c r="K5" s="3">
        <v>0</v>
      </c>
      <c r="L5" s="2">
        <v>6424995530</v>
      </c>
      <c r="M5" s="20"/>
      <c r="N5" s="13"/>
    </row>
    <row r="6" spans="1:14">
      <c r="A6" s="4" t="s">
        <v>0</v>
      </c>
      <c r="B6" s="3">
        <v>2449666283</v>
      </c>
      <c r="C6" s="3">
        <v>0</v>
      </c>
      <c r="D6" s="3">
        <v>34000336</v>
      </c>
      <c r="E6" s="3">
        <v>314679140</v>
      </c>
      <c r="F6" s="3">
        <v>0</v>
      </c>
      <c r="G6" s="3">
        <v>3924440462</v>
      </c>
      <c r="H6" s="3">
        <v>0</v>
      </c>
      <c r="I6" s="3">
        <v>0</v>
      </c>
      <c r="J6" s="3">
        <v>16052575</v>
      </c>
      <c r="K6" s="3">
        <v>0</v>
      </c>
      <c r="L6" s="2">
        <v>6738838796</v>
      </c>
      <c r="M6" s="20"/>
      <c r="N6" s="13"/>
    </row>
    <row r="7" spans="1:14">
      <c r="A7" s="4" t="s">
        <v>11</v>
      </c>
      <c r="B7" s="3">
        <v>2370065317</v>
      </c>
      <c r="C7" s="3">
        <v>0</v>
      </c>
      <c r="D7" s="3">
        <v>37643742</v>
      </c>
      <c r="E7" s="3">
        <v>606287092</v>
      </c>
      <c r="F7" s="3">
        <v>0</v>
      </c>
      <c r="G7" s="3">
        <v>4169734516</v>
      </c>
      <c r="H7" s="3">
        <v>0</v>
      </c>
      <c r="I7" s="3">
        <v>0</v>
      </c>
      <c r="J7" s="3">
        <v>18772348</v>
      </c>
      <c r="K7" s="3">
        <v>0</v>
      </c>
      <c r="L7" s="2">
        <v>7202503015</v>
      </c>
      <c r="M7" s="20"/>
      <c r="N7" s="13"/>
    </row>
    <row r="8" spans="1:14">
      <c r="A8" s="4" t="s">
        <v>10</v>
      </c>
      <c r="B8" s="3">
        <v>2309340687</v>
      </c>
      <c r="C8" s="3">
        <v>0</v>
      </c>
      <c r="D8" s="3">
        <v>42907806</v>
      </c>
      <c r="E8" s="3">
        <v>564010951</v>
      </c>
      <c r="F8" s="3">
        <v>0</v>
      </c>
      <c r="G8" s="3">
        <v>4229019516</v>
      </c>
      <c r="H8" s="3">
        <v>0</v>
      </c>
      <c r="I8" s="3">
        <v>0</v>
      </c>
      <c r="J8" s="3">
        <v>21100457</v>
      </c>
      <c r="K8" s="3">
        <v>0</v>
      </c>
      <c r="L8" s="2">
        <v>7166379417</v>
      </c>
      <c r="M8" s="20"/>
      <c r="N8" s="13"/>
    </row>
    <row r="9" spans="1:14">
      <c r="A9" s="4" t="s">
        <v>9</v>
      </c>
      <c r="B9" s="3">
        <v>2888048296</v>
      </c>
      <c r="C9" s="3">
        <v>0</v>
      </c>
      <c r="D9" s="3">
        <v>41793424</v>
      </c>
      <c r="E9" s="3">
        <v>23215044</v>
      </c>
      <c r="F9" s="3">
        <v>0</v>
      </c>
      <c r="G9" s="3">
        <v>3881630087</v>
      </c>
      <c r="H9" s="3">
        <v>0</v>
      </c>
      <c r="I9" s="3">
        <v>0</v>
      </c>
      <c r="J9" s="3">
        <v>18407269</v>
      </c>
      <c r="K9" s="3">
        <v>0</v>
      </c>
      <c r="L9" s="2">
        <v>6853094120</v>
      </c>
      <c r="M9" s="20"/>
      <c r="N9" s="13"/>
    </row>
    <row r="10" spans="1:14">
      <c r="A10" s="4" t="s">
        <v>8</v>
      </c>
      <c r="B10" s="3">
        <v>2972991558</v>
      </c>
      <c r="C10" s="3">
        <v>0</v>
      </c>
      <c r="D10" s="3">
        <v>39654647</v>
      </c>
      <c r="E10" s="3">
        <v>0</v>
      </c>
      <c r="F10" s="3">
        <v>0</v>
      </c>
      <c r="G10" s="3">
        <v>4381399197</v>
      </c>
      <c r="H10" s="3">
        <v>0</v>
      </c>
      <c r="I10" s="3">
        <v>0</v>
      </c>
      <c r="J10" s="3">
        <v>29258296</v>
      </c>
      <c r="K10" s="3">
        <v>0</v>
      </c>
      <c r="L10" s="2">
        <v>7423303698</v>
      </c>
      <c r="M10" s="20"/>
      <c r="N10" s="13"/>
    </row>
    <row r="11" spans="1:14">
      <c r="A11" s="4" t="s">
        <v>7</v>
      </c>
      <c r="B11" s="3">
        <v>2800526691</v>
      </c>
      <c r="C11" s="3">
        <v>0</v>
      </c>
      <c r="D11" s="3">
        <v>38349642</v>
      </c>
      <c r="E11" s="3">
        <v>0</v>
      </c>
      <c r="F11" s="3">
        <v>0</v>
      </c>
      <c r="G11" s="3">
        <v>4389522215</v>
      </c>
      <c r="H11" s="3">
        <v>0</v>
      </c>
      <c r="I11" s="3">
        <v>0</v>
      </c>
      <c r="J11" s="3">
        <v>25633597</v>
      </c>
      <c r="K11" s="3">
        <v>0</v>
      </c>
      <c r="L11" s="2">
        <v>7254032145</v>
      </c>
      <c r="M11" s="20"/>
      <c r="N11" s="13"/>
    </row>
    <row r="12" spans="1:14">
      <c r="A12" s="4" t="s">
        <v>6</v>
      </c>
      <c r="B12" s="3">
        <v>2866889784</v>
      </c>
      <c r="C12" s="3">
        <v>0</v>
      </c>
      <c r="D12" s="3">
        <v>35682564</v>
      </c>
      <c r="E12" s="3">
        <v>0</v>
      </c>
      <c r="F12" s="3">
        <v>0</v>
      </c>
      <c r="G12" s="3">
        <v>4494664718</v>
      </c>
      <c r="H12" s="3">
        <v>0</v>
      </c>
      <c r="I12" s="3">
        <v>0</v>
      </c>
      <c r="J12" s="3">
        <v>33265984</v>
      </c>
      <c r="K12" s="3">
        <v>0</v>
      </c>
      <c r="L12" s="2">
        <v>7430503050</v>
      </c>
      <c r="M12" s="20"/>
      <c r="N12" s="13"/>
    </row>
    <row r="13" spans="1:14">
      <c r="A13" s="4" t="s">
        <v>5</v>
      </c>
      <c r="B13" s="3">
        <v>2678481329</v>
      </c>
      <c r="C13" s="3">
        <v>0</v>
      </c>
      <c r="D13" s="3">
        <v>37143975</v>
      </c>
      <c r="E13" s="3">
        <v>0</v>
      </c>
      <c r="F13" s="3">
        <v>0</v>
      </c>
      <c r="G13" s="3">
        <v>4304030750</v>
      </c>
      <c r="H13" s="3">
        <v>0</v>
      </c>
      <c r="I13" s="3">
        <v>0</v>
      </c>
      <c r="J13" s="3">
        <v>39173418</v>
      </c>
      <c r="K13" s="3">
        <v>0</v>
      </c>
      <c r="L13" s="2">
        <v>7058829472</v>
      </c>
      <c r="M13" s="20"/>
      <c r="N13" s="13"/>
    </row>
    <row r="14" spans="1:14">
      <c r="A14" s="10" t="s">
        <v>4</v>
      </c>
      <c r="B14" s="9">
        <v>2723185564</v>
      </c>
      <c r="C14" s="9">
        <v>0</v>
      </c>
      <c r="D14" s="9">
        <v>42647444</v>
      </c>
      <c r="E14" s="9">
        <v>0</v>
      </c>
      <c r="F14" s="9">
        <v>0</v>
      </c>
      <c r="G14" s="9">
        <v>3596663311</v>
      </c>
      <c r="H14" s="9">
        <v>0</v>
      </c>
      <c r="I14" s="9">
        <v>0</v>
      </c>
      <c r="J14" s="9">
        <v>48111718</v>
      </c>
      <c r="K14" s="9">
        <v>0</v>
      </c>
      <c r="L14" s="8">
        <v>6410608037</v>
      </c>
      <c r="M14" s="20"/>
      <c r="N14" s="13"/>
    </row>
    <row r="18" spans="1:14">
      <c r="A18" s="11" t="s">
        <v>23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/>
      <c r="N18" s="13"/>
    </row>
    <row r="19" spans="1:14">
      <c r="A19" s="11" t="s">
        <v>24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3"/>
    </row>
    <row r="20" spans="1:14">
      <c r="A20" s="11" t="s">
        <v>25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</row>
    <row r="21" spans="1:14">
      <c r="A21" s="11" t="s">
        <v>26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  <c r="N21" s="13"/>
    </row>
    <row r="22" spans="1:14">
      <c r="A22" s="11" t="s">
        <v>27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13"/>
    </row>
    <row r="23" spans="1:14">
      <c r="A23" s="11" t="s">
        <v>28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3"/>
    </row>
    <row r="24" spans="1:14">
      <c r="A24" s="11" t="s">
        <v>29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</row>
    <row r="25" spans="1:14">
      <c r="A25" s="11" t="s">
        <v>30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3"/>
    </row>
    <row r="26" spans="1:14">
      <c r="A26" s="11" t="s">
        <v>31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3"/>
    </row>
    <row r="27" spans="1:14">
      <c r="A27" s="11" t="s">
        <v>32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3"/>
      <c r="N27" s="13"/>
    </row>
    <row r="28" spans="1:14">
      <c r="A28" s="11" t="s">
        <v>33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3"/>
      <c r="N28" s="13"/>
    </row>
  </sheetData>
  <mergeCells count="11">
    <mergeCell ref="A24:L24"/>
    <mergeCell ref="A25:L25"/>
    <mergeCell ref="A26:L26"/>
    <mergeCell ref="A27:L27"/>
    <mergeCell ref="A28:L28"/>
    <mergeCell ref="A18:L18"/>
    <mergeCell ref="A19:L19"/>
    <mergeCell ref="A20:L20"/>
    <mergeCell ref="A21:L21"/>
    <mergeCell ref="A22:L22"/>
    <mergeCell ref="A23:L23"/>
  </mergeCells>
  <pageMargins left="0.88" right="0.70866141732283472" top="0.66" bottom="0.6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grc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u026282</dc:creator>
  <cp:lastModifiedBy>u026282</cp:lastModifiedBy>
  <cp:lastPrinted>2010-06-09T07:51:37Z</cp:lastPrinted>
  <dcterms:created xsi:type="dcterms:W3CDTF">2010-04-26T13:53:02Z</dcterms:created>
  <dcterms:modified xsi:type="dcterms:W3CDTF">2010-06-09T07:51:43Z</dcterms:modified>
</cp:coreProperties>
</file>